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发包价" sheetId="2" r:id="rId1"/>
  </sheets>
  <definedNames>
    <definedName name="_xlnm.Print_Titles" localSheetId="0">发包价!$1:$2</definedName>
  </definedNames>
  <calcPr calcId="144525"/>
</workbook>
</file>

<file path=xl/sharedStrings.xml><?xml version="1.0" encoding="utf-8"?>
<sst xmlns="http://schemas.openxmlformats.org/spreadsheetml/2006/main" count="613" uniqueCount="260">
  <si>
    <t>建 筑 工 程 控 制 价 审 核 表</t>
  </si>
  <si>
    <t>工程名称：霍山县农村供水工程运行补短板维修养护项目</t>
  </si>
  <si>
    <t>序号</t>
  </si>
  <si>
    <t>项目名称及参数</t>
  </si>
  <si>
    <t>单位</t>
  </si>
  <si>
    <t>数量</t>
  </si>
  <si>
    <t>单价（元）</t>
  </si>
  <si>
    <t>合价（元）</t>
  </si>
  <si>
    <t>第一部分  建筑工程</t>
  </si>
  <si>
    <t>一</t>
  </si>
  <si>
    <t>杨家河水厂维修养护</t>
  </si>
  <si>
    <t>（一）</t>
  </si>
  <si>
    <t>堰坝维修加固</t>
  </si>
  <si>
    <t>坝前清淤</t>
  </si>
  <si>
    <t>m3</t>
  </si>
  <si>
    <t>砂卵石清基</t>
  </si>
  <si>
    <t>基础石方开挖</t>
  </si>
  <si>
    <t>侧墙土方回填压实</t>
  </si>
  <si>
    <t>坝前反滤料铺设</t>
  </si>
  <si>
    <t>坝前C20砼防渗墙</t>
  </si>
  <si>
    <t>C20砼外坝脚掏空部分恢复</t>
  </si>
  <si>
    <t>C20砼上游右侧墙延伸</t>
  </si>
  <si>
    <t>模板制安</t>
  </si>
  <si>
    <t>m2</t>
  </si>
  <si>
    <t>DN100镀锌钢管排污管购置安装</t>
  </si>
  <si>
    <t>m</t>
  </si>
  <si>
    <t>DN110不锈钢闸阀购置安装（含法兰头、法兰片、垫片及螺钉等）</t>
  </si>
  <si>
    <t>个</t>
  </si>
  <si>
    <t>100*100*100CM C20砼闸阀井现浇</t>
  </si>
  <si>
    <t>ф80球墨井盖购置安装（20T）</t>
  </si>
  <si>
    <t>坝体机械打排污孔</t>
  </si>
  <si>
    <t>原坝体排污洞二期混凝土封堵</t>
  </si>
  <si>
    <t>材料人工抬运补助</t>
  </si>
  <si>
    <t>元</t>
  </si>
  <si>
    <t>（二)</t>
  </si>
  <si>
    <t>不锈钢集成水箱（3.5*3.5*2.5米）</t>
  </si>
  <si>
    <t>底座土方开挖</t>
  </si>
  <si>
    <t>土方回填压实</t>
  </si>
  <si>
    <t>C15砼垫层现浇</t>
  </si>
  <si>
    <t>C25钢筋砼底座现浇</t>
  </si>
  <si>
    <t>钢筋制安（ф12螺纹钢筋双层双向布置、间距25CM、ф6架力筋、间距40CM）</t>
  </si>
  <si>
    <t>吨</t>
  </si>
  <si>
    <t>ф75遥控浮球阀购置安装</t>
  </si>
  <si>
    <t>ф90PE溢流管购置安装（1.0MPa)</t>
  </si>
  <si>
    <t>ф90PE泄水排空管道购置安装（1.0MPa)</t>
  </si>
  <si>
    <t>ф75PE进、出水管道购置安装（1.0MPa)</t>
  </si>
  <si>
    <t>ф75PE闸阀购置安装</t>
  </si>
  <si>
    <t>净60*60*60/24砖砌闸阀井（含C20砼底板、M15砂浆抹面）</t>
  </si>
  <si>
    <t>ф50球墨井盖购置安装（20T）</t>
  </si>
  <si>
    <t>占地费用补偿</t>
  </si>
  <si>
    <t>（三)</t>
  </si>
  <si>
    <t>无阀过滤器</t>
  </si>
  <si>
    <t>旧滤料人工拆除</t>
  </si>
  <si>
    <t>项</t>
  </si>
  <si>
    <t>箱体人工清洗</t>
  </si>
  <si>
    <t>净水滤料（海砂）采购</t>
  </si>
  <si>
    <t>净水滤料（海砂）运输</t>
  </si>
  <si>
    <t>过滤器海砂铺设安装</t>
  </si>
  <si>
    <t>二</t>
  </si>
  <si>
    <t>船仓水厂维修养护</t>
  </si>
  <si>
    <t>管道沟槽土方开挖</t>
  </si>
  <si>
    <t>沟槽土方回填压实</t>
  </si>
  <si>
    <t>DN90PE管道安装（1.0MPa、500米)</t>
  </si>
  <si>
    <t>米</t>
  </si>
  <si>
    <t>C20河道砼包管（1处，计200米）</t>
  </si>
  <si>
    <t>ф90不锈钢闸阀购置安装（含法兰头、法兰片、垫片及螺钉等）</t>
  </si>
  <si>
    <t>ф60球墨井盖购置安装（20T）</t>
  </si>
  <si>
    <t>三</t>
  </si>
  <si>
    <t>双河水厂维修养护</t>
  </si>
  <si>
    <t>ф75不锈钢闸阀购置安装（含法兰头、法兰片、垫片及螺钉等）</t>
  </si>
  <si>
    <t>四</t>
  </si>
  <si>
    <t>官庄畈组组通工程维修养护</t>
  </si>
  <si>
    <t>慢滤池杂物清理及滤料清洗</t>
  </si>
  <si>
    <t>五</t>
  </si>
  <si>
    <t>太平水厂维修养护</t>
  </si>
  <si>
    <t>净水器DN160电动控制阀采购（阀体铸铁、不锈钢阀杆）购置安装（含附件）</t>
  </si>
  <si>
    <t>净水器DN160电动控制阀安装及调试</t>
  </si>
  <si>
    <t>六</t>
  </si>
  <si>
    <t>东溪村青年岗组组通工程过滤池（4.1*3.1米）维修养护</t>
  </si>
  <si>
    <t>人工拆除原砌体及滤板</t>
  </si>
  <si>
    <t>C25钢筋砼过水槽现浇</t>
  </si>
  <si>
    <t>C25钢筋砼过水承托板预制安装(每块板长3米、宽0.5米、厚0.1米）</t>
  </si>
  <si>
    <t>反滤料铺设（8-16mm破碎石、厚30公分)</t>
  </si>
  <si>
    <t>反滤料铺设（4-8mm破碎石、厚30公分)</t>
  </si>
  <si>
    <t>反滤料铺设（粗砂、厚30公分)</t>
  </si>
  <si>
    <t>粽片铺设</t>
  </si>
  <si>
    <t>DN90花管</t>
  </si>
  <si>
    <t>90度DN90弯头</t>
  </si>
  <si>
    <t>不锈钢DN90闸阀</t>
  </si>
  <si>
    <t>DN90法兰</t>
  </si>
  <si>
    <t>片</t>
  </si>
  <si>
    <t>穿墙套管DN90</t>
  </si>
  <si>
    <t>DN900镀锌钢管</t>
  </si>
  <si>
    <t>不锈钢爬梯制作焊接</t>
  </si>
  <si>
    <t>材料人工抬运200米补助</t>
  </si>
  <si>
    <t>处</t>
  </si>
  <si>
    <t>七</t>
  </si>
  <si>
    <t>潘家山组组通工程维修养护</t>
  </si>
  <si>
    <t>（一)</t>
  </si>
  <si>
    <t>过滤池工程（9.8*3.4米）</t>
  </si>
  <si>
    <t>人工拆除原砌体及杂物</t>
  </si>
  <si>
    <t>人工拆除原预制顶板及恢复</t>
  </si>
  <si>
    <t>C25钢筋砼过水承托板预制安装(每块板长2.5米、宽0.5米、厚0.1米）</t>
  </si>
  <si>
    <t>100*100*100CM C20砼闸阀井现浇（主管网）</t>
  </si>
  <si>
    <t>不锈钢DN110闸阀（主管网）</t>
  </si>
  <si>
    <t>不锈钢DN90闸阀（主管网）</t>
  </si>
  <si>
    <t>DN90法兰（主管网）</t>
  </si>
  <si>
    <t>DN110法兰（主管网）</t>
  </si>
  <si>
    <t>ф80球墨井盖购置安装（20T）（主管网）</t>
  </si>
  <si>
    <t>（二）</t>
  </si>
  <si>
    <t>新建消毒间及动力线路</t>
  </si>
  <si>
    <t>基础土方开挖</t>
  </si>
  <si>
    <t>碎石垫层</t>
  </si>
  <si>
    <t>C20砼地坪</t>
  </si>
  <si>
    <t>电表采购安装及下火</t>
  </si>
  <si>
    <t>只</t>
  </si>
  <si>
    <r>
      <rPr>
        <sz val="11"/>
        <color theme="1"/>
        <rFont val="宋体"/>
        <charset val="134"/>
        <scheme val="minor"/>
      </rPr>
      <t>动力线路架设（220V两相3*2.5mm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、PC20套管）</t>
    </r>
  </si>
  <si>
    <t>室内线路布置安装（含吸顶灯、插座及开关）</t>
  </si>
  <si>
    <t>套</t>
  </si>
  <si>
    <t>水厂永久占地征地补偿</t>
  </si>
  <si>
    <t>亩</t>
  </si>
  <si>
    <t>八</t>
  </si>
  <si>
    <t>桃李河水厂维修养护</t>
  </si>
  <si>
    <t>基础石方风镐人工开挖</t>
  </si>
  <si>
    <t>坝前反滤料拆除清洗及铺设</t>
  </si>
  <si>
    <t>坝前C20砼防渗墙延伸（堰坝右岸上游）</t>
  </si>
  <si>
    <t>坝体机械打孔（左岸）</t>
  </si>
  <si>
    <t>原坝体打孔二期混凝土封堵</t>
  </si>
  <si>
    <t>DN110镀锌钢管（排污管）购置安装</t>
  </si>
  <si>
    <t>材料人工抬运300米补助</t>
  </si>
  <si>
    <t>蓄水池维修加固</t>
  </si>
  <si>
    <t>沟槽土方开挖</t>
  </si>
  <si>
    <t>蓄水池机械打孔（装泄水管））</t>
  </si>
  <si>
    <t>原池体打孔二期混凝土封堵</t>
  </si>
  <si>
    <t>DN110PE排污泄水管购置安装（1.0MPa)</t>
  </si>
  <si>
    <t>PE管道附件采购及安装（1.0MPa)</t>
  </si>
  <si>
    <t>DN75PE闸阀购置安装</t>
  </si>
  <si>
    <t>DN40自动排气阀购置安装（铜芯铜杆）</t>
  </si>
  <si>
    <t>净50*50*60/24砖砌闸阀井（含C20砼底板、M15砂浆抹面）</t>
  </si>
  <si>
    <t>九</t>
  </si>
  <si>
    <t>杨树口村八斗冲组组通工程维修养护</t>
  </si>
  <si>
    <t>管沟槽土方开挖</t>
  </si>
  <si>
    <t>DN110不锈钢泄水闸阀购置安装（含法兰头、法兰片、垫片及螺钉等）</t>
  </si>
  <si>
    <t>%</t>
  </si>
  <si>
    <t>十</t>
  </si>
  <si>
    <t>杨三寨水厂维修养护</t>
  </si>
  <si>
    <t>C20砼絮凝加药房地坪加高</t>
  </si>
  <si>
    <t>十一</t>
  </si>
  <si>
    <t>东西溪水厂维修养护</t>
  </si>
  <si>
    <t>DN100手动对夹蝶阀购置安装（阀体铸铁、不锈钢阀杆）</t>
  </si>
  <si>
    <t>十二</t>
  </si>
  <si>
    <t>双龙水厂维修养护</t>
  </si>
  <si>
    <t>慢滤池</t>
  </si>
  <si>
    <t>不锈钢简易棚制作安装</t>
  </si>
  <si>
    <t>十三</t>
  </si>
  <si>
    <t>双龙村西冲湾组组通工程</t>
  </si>
  <si>
    <t>新建堰坝</t>
  </si>
  <si>
    <t>河床及岸坡砂卵石清基</t>
  </si>
  <si>
    <t>坝基及坝肩石方人工开挖</t>
  </si>
  <si>
    <t>C20砼集水池（壁厚0.15米）</t>
  </si>
  <si>
    <t>C20砼集水池底板（底板厚0.15米）</t>
  </si>
  <si>
    <t>C20砼坝体</t>
  </si>
  <si>
    <t>坝底锚筋制安（ф16螺纹钢筋、梅花型布置、间距50CM、每根长度1米、插入岩体0.4米）</t>
  </si>
  <si>
    <t>根</t>
  </si>
  <si>
    <t>坝前反滤料回填铺设（4*3*1.3米）</t>
  </si>
  <si>
    <t>C25钢筋砼盖板（厚0.1米）</t>
  </si>
  <si>
    <t>钢筋制安（ф10单层双向布置、间距20CM）</t>
  </si>
  <si>
    <t>T</t>
  </si>
  <si>
    <t>DN75镀锌钢管购置安装（排污管）</t>
  </si>
  <si>
    <t>ф50PE进水闸阀购置安装</t>
  </si>
  <si>
    <t>DN75不锈钢闸阀购置安装（含法兰头、法兰片、垫片及螺钉等）</t>
  </si>
  <si>
    <t>C20砼闸阀井现浇（净60*60*60）</t>
  </si>
  <si>
    <t>ф50球墨井盖购置安装</t>
  </si>
  <si>
    <t>ф80球墨井盖购置安装</t>
  </si>
  <si>
    <t>管网铺设安装</t>
  </si>
  <si>
    <t>DN50PE管道购置安装（1.6MPa、300米)</t>
  </si>
  <si>
    <t>PE管道附件采购及安装</t>
  </si>
  <si>
    <t>C20河道砼包管（计200米）</t>
  </si>
  <si>
    <t>净50*50*60/24砖砌闸阀井</t>
  </si>
  <si>
    <t>十四</t>
  </si>
  <si>
    <t>迎水庵村新开岭组组通工程维修养护</t>
  </si>
  <si>
    <t>堰坝坝前清淤</t>
  </si>
  <si>
    <t>坝前C20砼防渗墙延伸（堰坝左岸上游）</t>
  </si>
  <si>
    <t>人工拆除原闸阀井砌体</t>
  </si>
  <si>
    <t>人工拆除原闸阀及重新安装</t>
  </si>
  <si>
    <t>DN75PE排污管购置安装</t>
  </si>
  <si>
    <t>净100*100*60/24砖砌闸阀井（含C20砼底板、M15砂浆抹面）</t>
  </si>
  <si>
    <t>十五</t>
  </si>
  <si>
    <t>陈家畈水厂中途加压泵维修养护</t>
  </si>
  <si>
    <t>厂区避雷设施</t>
  </si>
  <si>
    <t>避雷针购置安装</t>
  </si>
  <si>
    <t>ф10镀锌光圆钢筋环形制安</t>
  </si>
  <si>
    <t>ф10镀锌光圆钢筋（间距1根/米、14根）制安</t>
  </si>
  <si>
    <t>扁铁（4CM*0.2CM）制安</t>
  </si>
  <si>
    <t>入地桩扁铁（4CM*0.2CM、1根）制安</t>
  </si>
  <si>
    <t>C20砼基座</t>
  </si>
  <si>
    <t>十六</t>
  </si>
  <si>
    <t>桃源河水厂维修养护</t>
  </si>
  <si>
    <t>净水滤料（海砂）运输及转运</t>
  </si>
  <si>
    <t>反冲洗辅助系统更换（含原系统拆除及新系统焊接安装）</t>
  </si>
  <si>
    <t>十七</t>
  </si>
  <si>
    <t>青枫岭水厂维修养护</t>
  </si>
  <si>
    <t>慢滤池机械打孔（厚20公分、1.2米高度处）</t>
  </si>
  <si>
    <t>砖围墙砂浆抹面</t>
  </si>
  <si>
    <t>原池体面人工打毛处理</t>
  </si>
  <si>
    <t>过滤池防冻砖采购铺设</t>
  </si>
  <si>
    <t>东围墙不锈钢栏杆制作安装</t>
  </si>
  <si>
    <t>十八</t>
  </si>
  <si>
    <t>太子庙水厂维修养护</t>
  </si>
  <si>
    <t>4mm厚SBS改性沥青屋顶防水卷材购置铺设</t>
  </si>
  <si>
    <t>蓄水池底板抬高C20砼现浇</t>
  </si>
  <si>
    <t>DN100净水器对夹式蝶阀购置安装</t>
  </si>
  <si>
    <t>台</t>
  </si>
  <si>
    <t>DN50PE管道采购（1.6MPa)(10户）</t>
  </si>
  <si>
    <t>DN75PE管道采购（1.0MPa)</t>
  </si>
  <si>
    <t>DN20PE管道采购（1.6MPa)(10户）</t>
  </si>
  <si>
    <t>PE管道安装</t>
  </si>
  <si>
    <t>PE管道配附件采购及安装（1.0MPa)</t>
  </si>
  <si>
    <t>C20砼路面切除（街道1处计10米）</t>
  </si>
  <si>
    <t>C20砼路面恢复（街道1处计10米）</t>
  </si>
  <si>
    <t>安置点贫困户马路砖拆除及恢复</t>
  </si>
  <si>
    <t>C20马路砖下砼切除（10户计100米）</t>
  </si>
  <si>
    <t>C20马路砖下砼恢复（10户计100米）</t>
  </si>
  <si>
    <t>十九</t>
  </si>
  <si>
    <t>祝家铺水厂维修养护</t>
  </si>
  <si>
    <t>C20砼外坝脚冲刷掏空部分恢复</t>
  </si>
  <si>
    <t>坝下河道C20砼包管</t>
  </si>
  <si>
    <t>坝下C20砼闸阀井现浇（净60*60*60）</t>
  </si>
  <si>
    <t>二十</t>
  </si>
  <si>
    <t>与儿街水厂维修养护</t>
  </si>
  <si>
    <t>水厂厂区避雷设施</t>
  </si>
  <si>
    <t>ф10镀锌光圆钢筋（间距1根/米、37根）制安</t>
  </si>
  <si>
    <t>入地桩扁铁（4CM*0.2CM、2根）制安</t>
  </si>
  <si>
    <t>凡冲高位水池提水设施避雷设施</t>
  </si>
  <si>
    <t>ф10镀锌光圆钢筋（间距1根/米、20根）制安</t>
  </si>
  <si>
    <t>第二部分 设备采购及安装工程</t>
  </si>
  <si>
    <t>太阳水厂</t>
  </si>
  <si>
    <t>超声波流量计（GZ-CSBLLJ）购置安装</t>
  </si>
  <si>
    <t>杨三寨水厂</t>
  </si>
  <si>
    <r>
      <rPr>
        <sz val="11"/>
        <color theme="1"/>
        <rFont val="宋体"/>
        <charset val="134"/>
        <scheme val="minor"/>
      </rPr>
      <t>多级立式</t>
    </r>
    <r>
      <rPr>
        <sz val="11"/>
        <rFont val="宋体"/>
        <charset val="134"/>
        <scheme val="minor"/>
      </rPr>
      <t>离心泵</t>
    </r>
    <r>
      <rPr>
        <sz val="11"/>
        <color theme="1"/>
        <rFont val="宋体"/>
        <charset val="134"/>
        <scheme val="minor"/>
      </rPr>
      <t>购置安装（Q=18m3/h、P=7.5KW、H=80米）</t>
    </r>
  </si>
  <si>
    <t>大化坪镇水厂维修养护</t>
  </si>
  <si>
    <t>大化坪水厂</t>
  </si>
  <si>
    <t>流量计维修及相关配件</t>
  </si>
  <si>
    <t>王家河水厂</t>
  </si>
  <si>
    <t>三相油浸式潜水电泵购置安装及调试（Q=10m3/h、P=7.5KW、H=115米）</t>
  </si>
  <si>
    <t>东风桥水厂维修养护</t>
  </si>
  <si>
    <t>三相深井泵购置安装及调试（Q=5m3/h、P=4.5KW、H=80米）</t>
  </si>
  <si>
    <t>三相卧式离心泵购置安装及调试（Q=25m3/h、P=7.5KW、H=50米）</t>
  </si>
  <si>
    <t>但家庙镇水厂维修养护</t>
  </si>
  <si>
    <t>胡大桥水厂</t>
  </si>
  <si>
    <t>SJ50HZ不锈钢深井潜水电泵购置安装及调试（Q=40m3/h、P=7.5KW、H=40米）</t>
  </si>
  <si>
    <t>观音岩水厂</t>
  </si>
  <si>
    <t>SJ60不锈钢深井潜水电泵购置安装及调试（Q=60m3/h、P=11KW、H=100米）</t>
  </si>
  <si>
    <t>石家河水厂维修养护</t>
  </si>
  <si>
    <t>一体化净水器维修</t>
  </si>
  <si>
    <t>第三部分 其它费用</t>
  </si>
  <si>
    <t>临时工程费</t>
  </si>
  <si>
    <t>安全措施费</t>
  </si>
  <si>
    <t>第四部分 备用金</t>
  </si>
  <si>
    <t>工程总造价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</si>
</sst>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176" fontId="0" fillId="0" borderId="0" xfId="0" applyNumberFormat="1" applyFont="1" applyFill="1" applyAlignment="1">
      <alignment vertical="center"/>
    </xf>
    <xf numFmtId="0" fontId="0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2" fontId="5" fillId="2" borderId="1" xfId="49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0"/>
  <sheetViews>
    <sheetView tabSelected="1" workbookViewId="0">
      <selection activeCell="A2" sqref="A2:F2"/>
    </sheetView>
  </sheetViews>
  <sheetFormatPr defaultColWidth="9" defaultRowHeight="18" customHeight="1" outlineLevelCol="6"/>
  <cols>
    <col min="1" max="1" width="7" style="7" customWidth="1"/>
    <col min="2" max="2" width="43.625" style="8" customWidth="1"/>
    <col min="3" max="3" width="5.25" style="1" customWidth="1"/>
    <col min="4" max="4" width="7" style="1" customWidth="1"/>
    <col min="5" max="5" width="10.875" style="9" customWidth="1"/>
    <col min="6" max="6" width="13.5" style="9" customWidth="1"/>
    <col min="7" max="8" width="9.625" style="1"/>
    <col min="9" max="16383" width="9" style="1"/>
    <col min="16384" max="16384" width="9" style="10"/>
  </cols>
  <sheetData>
    <row r="1" s="1" customFormat="1" ht="22" customHeight="1" spans="1:6">
      <c r="A1" s="11" t="s">
        <v>0</v>
      </c>
      <c r="B1" s="11"/>
      <c r="C1" s="11"/>
      <c r="D1" s="11"/>
      <c r="E1" s="11"/>
      <c r="F1" s="11"/>
    </row>
    <row r="2" s="2" customFormat="1" ht="22" customHeight="1" spans="1:6">
      <c r="A2" s="12" t="s">
        <v>1</v>
      </c>
      <c r="B2" s="12"/>
      <c r="C2" s="12"/>
      <c r="D2" s="12"/>
      <c r="E2" s="12"/>
      <c r="F2" s="12"/>
    </row>
    <row r="3" s="3" customFormat="1" ht="30" customHeight="1" spans="1:6">
      <c r="A3" s="13" t="s">
        <v>2</v>
      </c>
      <c r="B3" s="14" t="s">
        <v>3</v>
      </c>
      <c r="C3" s="13" t="s">
        <v>4</v>
      </c>
      <c r="D3" s="13" t="s">
        <v>5</v>
      </c>
      <c r="E3" s="15" t="s">
        <v>6</v>
      </c>
      <c r="F3" s="15" t="s">
        <v>7</v>
      </c>
    </row>
    <row r="4" s="3" customFormat="1" ht="24" customHeight="1" spans="1:6">
      <c r="A4" s="13"/>
      <c r="B4" s="16" t="s">
        <v>8</v>
      </c>
      <c r="C4" s="13"/>
      <c r="D4" s="13"/>
      <c r="E4" s="15"/>
      <c r="F4" s="15">
        <f>F5+F45+F54+F58+F60+F63+F83+F116+F143+F151+F155+F158+F161+F190+F203+F214+F222+F230+F246+F261</f>
        <v>303364.848551336</v>
      </c>
    </row>
    <row r="5" s="3" customFormat="1" ht="26" customHeight="1" spans="1:6">
      <c r="A5" s="13" t="s">
        <v>9</v>
      </c>
      <c r="B5" s="16" t="s">
        <v>10</v>
      </c>
      <c r="C5" s="13"/>
      <c r="D5" s="13"/>
      <c r="E5" s="15"/>
      <c r="F5" s="17">
        <f>F6+F23+F39</f>
        <v>68032.1715401633</v>
      </c>
    </row>
    <row r="6" s="4" customFormat="1" ht="24" customHeight="1" outlineLevel="1" spans="1:6">
      <c r="A6" s="18" t="s">
        <v>11</v>
      </c>
      <c r="B6" s="16" t="s">
        <v>12</v>
      </c>
      <c r="C6" s="13"/>
      <c r="D6" s="13"/>
      <c r="E6" s="15"/>
      <c r="F6" s="17">
        <f>SUM(F7:F22)</f>
        <v>41244.4318960492</v>
      </c>
    </row>
    <row r="7" s="4" customFormat="1" ht="26" customHeight="1" outlineLevel="1" spans="1:7">
      <c r="A7" s="19">
        <v>1</v>
      </c>
      <c r="B7" s="20" t="s">
        <v>13</v>
      </c>
      <c r="C7" s="19" t="s">
        <v>14</v>
      </c>
      <c r="D7" s="19">
        <f>15*2.5*8</f>
        <v>300</v>
      </c>
      <c r="E7" s="21">
        <v>10.792855</v>
      </c>
      <c r="F7" s="21">
        <f t="shared" ref="F7:F21" si="0">D7*E7</f>
        <v>3237.8565</v>
      </c>
      <c r="G7" s="22"/>
    </row>
    <row r="8" s="4" customFormat="1" ht="26" customHeight="1" outlineLevel="1" spans="1:7">
      <c r="A8" s="19">
        <v>2</v>
      </c>
      <c r="B8" s="20" t="s">
        <v>15</v>
      </c>
      <c r="C8" s="19" t="s">
        <v>14</v>
      </c>
      <c r="D8" s="19">
        <f>15*2.5*8*0.5+0.5*5*2*3</f>
        <v>165</v>
      </c>
      <c r="E8" s="21">
        <v>7.27428560787379</v>
      </c>
      <c r="F8" s="21">
        <f t="shared" si="0"/>
        <v>1200.25712529917</v>
      </c>
      <c r="G8" s="22"/>
    </row>
    <row r="9" s="4" customFormat="1" ht="26" customHeight="1" outlineLevel="1" spans="1:7">
      <c r="A9" s="19">
        <v>3</v>
      </c>
      <c r="B9" s="20" t="s">
        <v>16</v>
      </c>
      <c r="C9" s="19" t="s">
        <v>14</v>
      </c>
      <c r="D9" s="19">
        <f>15*0.5*0.4</f>
        <v>3</v>
      </c>
      <c r="E9" s="21">
        <v>76.53827</v>
      </c>
      <c r="F9" s="21">
        <f t="shared" si="0"/>
        <v>229.61481</v>
      </c>
      <c r="G9" s="22"/>
    </row>
    <row r="10" s="4" customFormat="1" ht="26" customHeight="1" outlineLevel="1" spans="1:7">
      <c r="A10" s="19">
        <v>4</v>
      </c>
      <c r="B10" s="20" t="s">
        <v>17</v>
      </c>
      <c r="C10" s="19" t="s">
        <v>14</v>
      </c>
      <c r="D10" s="19">
        <f>15*2.5*1.5</f>
        <v>56.25</v>
      </c>
      <c r="E10" s="21">
        <v>12.77921</v>
      </c>
      <c r="F10" s="21">
        <f t="shared" si="0"/>
        <v>718.8305625</v>
      </c>
      <c r="G10" s="22"/>
    </row>
    <row r="11" s="4" customFormat="1" ht="26" customHeight="1" outlineLevel="1" spans="1:7">
      <c r="A11" s="19">
        <v>5</v>
      </c>
      <c r="B11" s="20" t="s">
        <v>18</v>
      </c>
      <c r="C11" s="19" t="s">
        <v>14</v>
      </c>
      <c r="D11" s="19">
        <f>14*2*3</f>
        <v>84</v>
      </c>
      <c r="E11" s="21">
        <v>227.8740585</v>
      </c>
      <c r="F11" s="21">
        <f t="shared" si="0"/>
        <v>19141.420914</v>
      </c>
      <c r="G11" s="22"/>
    </row>
    <row r="12" s="4" customFormat="1" ht="26" customHeight="1" outlineLevel="1" spans="1:7">
      <c r="A12" s="19">
        <v>6</v>
      </c>
      <c r="B12" s="20" t="s">
        <v>19</v>
      </c>
      <c r="C12" s="19" t="s">
        <v>14</v>
      </c>
      <c r="D12" s="19">
        <f>0.2*3*12</f>
        <v>7.2</v>
      </c>
      <c r="E12" s="21">
        <v>637.091565</v>
      </c>
      <c r="F12" s="21">
        <f t="shared" si="0"/>
        <v>4587.059268</v>
      </c>
      <c r="G12" s="22"/>
    </row>
    <row r="13" s="4" customFormat="1" ht="26" customHeight="1" outlineLevel="1" spans="1:7">
      <c r="A13" s="19">
        <v>7</v>
      </c>
      <c r="B13" s="20" t="s">
        <v>20</v>
      </c>
      <c r="C13" s="19" t="s">
        <v>14</v>
      </c>
      <c r="D13" s="19">
        <f>1*0.6*0.5</f>
        <v>0.3</v>
      </c>
      <c r="E13" s="21">
        <v>637.091565</v>
      </c>
      <c r="F13" s="21">
        <f t="shared" si="0"/>
        <v>191.1274695</v>
      </c>
      <c r="G13" s="22"/>
    </row>
    <row r="14" s="4" customFormat="1" ht="26" customHeight="1" outlineLevel="1" spans="1:7">
      <c r="A14" s="19">
        <v>8</v>
      </c>
      <c r="B14" s="20" t="s">
        <v>21</v>
      </c>
      <c r="C14" s="19" t="s">
        <v>14</v>
      </c>
      <c r="D14" s="19">
        <f>(0.3+0.8)*1.8*5*0.5</f>
        <v>4.95</v>
      </c>
      <c r="E14" s="21">
        <v>637.091565</v>
      </c>
      <c r="F14" s="21">
        <f t="shared" si="0"/>
        <v>3153.60324675</v>
      </c>
      <c r="G14" s="22"/>
    </row>
    <row r="15" s="4" customFormat="1" ht="26" customHeight="1" outlineLevel="1" spans="1:7">
      <c r="A15" s="19">
        <v>9</v>
      </c>
      <c r="B15" s="20" t="s">
        <v>22</v>
      </c>
      <c r="C15" s="19" t="s">
        <v>23</v>
      </c>
      <c r="D15" s="19">
        <f>12*3+2*5</f>
        <v>46</v>
      </c>
      <c r="E15" s="21">
        <v>64.372</v>
      </c>
      <c r="F15" s="21">
        <f t="shared" si="0"/>
        <v>2961.112</v>
      </c>
      <c r="G15" s="22"/>
    </row>
    <row r="16" s="4" customFormat="1" ht="26" customHeight="1" outlineLevel="1" spans="1:7">
      <c r="A16" s="19">
        <v>10</v>
      </c>
      <c r="B16" s="20" t="s">
        <v>24</v>
      </c>
      <c r="C16" s="19" t="s">
        <v>25</v>
      </c>
      <c r="D16" s="19">
        <v>4</v>
      </c>
      <c r="E16" s="21">
        <v>73.3875</v>
      </c>
      <c r="F16" s="21">
        <f t="shared" si="0"/>
        <v>293.55</v>
      </c>
      <c r="G16" s="22"/>
    </row>
    <row r="17" s="4" customFormat="1" ht="33" customHeight="1" outlineLevel="1" spans="1:6">
      <c r="A17" s="19">
        <v>11</v>
      </c>
      <c r="B17" s="20" t="s">
        <v>26</v>
      </c>
      <c r="C17" s="19" t="s">
        <v>27</v>
      </c>
      <c r="D17" s="19">
        <v>1</v>
      </c>
      <c r="E17" s="21">
        <v>450</v>
      </c>
      <c r="F17" s="21">
        <f t="shared" si="0"/>
        <v>450</v>
      </c>
    </row>
    <row r="18" s="4" customFormat="1" ht="26" customHeight="1" outlineLevel="1" spans="1:6">
      <c r="A18" s="19">
        <v>12</v>
      </c>
      <c r="B18" s="20" t="s">
        <v>28</v>
      </c>
      <c r="C18" s="19" t="s">
        <v>27</v>
      </c>
      <c r="D18" s="19">
        <v>1</v>
      </c>
      <c r="E18" s="21">
        <v>1000</v>
      </c>
      <c r="F18" s="21">
        <f t="shared" si="0"/>
        <v>1000</v>
      </c>
    </row>
    <row r="19" s="4" customFormat="1" ht="26" customHeight="1" outlineLevel="1" spans="1:6">
      <c r="A19" s="19">
        <v>13</v>
      </c>
      <c r="B19" s="20" t="s">
        <v>29</v>
      </c>
      <c r="C19" s="19" t="s">
        <v>27</v>
      </c>
      <c r="D19" s="19">
        <v>1</v>
      </c>
      <c r="E19" s="21">
        <v>480</v>
      </c>
      <c r="F19" s="21">
        <f t="shared" si="0"/>
        <v>480</v>
      </c>
    </row>
    <row r="20" s="4" customFormat="1" ht="26" customHeight="1" outlineLevel="1" spans="1:6">
      <c r="A20" s="19">
        <v>14</v>
      </c>
      <c r="B20" s="20" t="s">
        <v>30</v>
      </c>
      <c r="C20" s="19" t="s">
        <v>27</v>
      </c>
      <c r="D20" s="19">
        <v>1</v>
      </c>
      <c r="E20" s="21">
        <v>1000</v>
      </c>
      <c r="F20" s="21">
        <f t="shared" si="0"/>
        <v>1000</v>
      </c>
    </row>
    <row r="21" s="4" customFormat="1" ht="26" customHeight="1" outlineLevel="1" spans="1:6">
      <c r="A21" s="19">
        <v>15</v>
      </c>
      <c r="B21" s="20" t="s">
        <v>31</v>
      </c>
      <c r="C21" s="19" t="s">
        <v>27</v>
      </c>
      <c r="D21" s="19">
        <v>1</v>
      </c>
      <c r="E21" s="21">
        <v>600</v>
      </c>
      <c r="F21" s="21">
        <f t="shared" si="0"/>
        <v>600</v>
      </c>
    </row>
    <row r="22" s="4" customFormat="1" ht="26" customHeight="1" outlineLevel="1" spans="1:6">
      <c r="A22" s="19">
        <v>16</v>
      </c>
      <c r="B22" s="20" t="s">
        <v>32</v>
      </c>
      <c r="C22" s="19" t="s">
        <v>33</v>
      </c>
      <c r="D22" s="19">
        <v>1</v>
      </c>
      <c r="E22" s="21">
        <v>2000</v>
      </c>
      <c r="F22" s="21">
        <f>E22*D22</f>
        <v>2000</v>
      </c>
    </row>
    <row r="23" s="3" customFormat="1" ht="26" customHeight="1" spans="1:6">
      <c r="A23" s="13" t="s">
        <v>34</v>
      </c>
      <c r="B23" s="16" t="s">
        <v>35</v>
      </c>
      <c r="C23" s="13"/>
      <c r="D23" s="13"/>
      <c r="E23" s="15"/>
      <c r="F23" s="17">
        <f>SUM(F24:F38)</f>
        <v>12887.7396441141</v>
      </c>
    </row>
    <row r="24" s="4" customFormat="1" ht="26" customHeight="1" outlineLevel="1" spans="1:7">
      <c r="A24" s="19">
        <v>1</v>
      </c>
      <c r="B24" s="20" t="s">
        <v>36</v>
      </c>
      <c r="C24" s="19" t="s">
        <v>14</v>
      </c>
      <c r="D24" s="19">
        <f>5*5*1.5</f>
        <v>37.5</v>
      </c>
      <c r="E24" s="21">
        <v>7.27428560787379</v>
      </c>
      <c r="F24" s="21">
        <f t="shared" ref="F24:F36" si="1">D24*E24</f>
        <v>272.785710295267</v>
      </c>
      <c r="G24" s="22"/>
    </row>
    <row r="25" s="4" customFormat="1" ht="26" customHeight="1" outlineLevel="1" spans="1:7">
      <c r="A25" s="19">
        <v>2</v>
      </c>
      <c r="B25" s="20" t="s">
        <v>37</v>
      </c>
      <c r="C25" s="19" t="s">
        <v>14</v>
      </c>
      <c r="D25" s="21">
        <f>D24-D27-D26</f>
        <v>32.1765</v>
      </c>
      <c r="E25" s="21">
        <v>12.77921</v>
      </c>
      <c r="F25" s="21">
        <f t="shared" si="1"/>
        <v>411.190250565</v>
      </c>
      <c r="G25" s="22"/>
    </row>
    <row r="26" s="4" customFormat="1" ht="26" customHeight="1" outlineLevel="1" spans="1:7">
      <c r="A26" s="19">
        <v>3</v>
      </c>
      <c r="B26" s="20" t="s">
        <v>38</v>
      </c>
      <c r="C26" s="19" t="s">
        <v>14</v>
      </c>
      <c r="D26" s="21">
        <f>3.9*3.9*0.1</f>
        <v>1.521</v>
      </c>
      <c r="E26" s="21">
        <v>597.356082154652</v>
      </c>
      <c r="F26" s="21">
        <f t="shared" si="1"/>
        <v>908.578600957225</v>
      </c>
      <c r="G26" s="22"/>
    </row>
    <row r="27" s="4" customFormat="1" ht="26" customHeight="1" outlineLevel="1" spans="1:7">
      <c r="A27" s="19">
        <v>4</v>
      </c>
      <c r="B27" s="20" t="s">
        <v>39</v>
      </c>
      <c r="C27" s="19" t="s">
        <v>14</v>
      </c>
      <c r="D27" s="21">
        <f>3.9*3.9*0.25</f>
        <v>3.8025</v>
      </c>
      <c r="E27" s="21">
        <v>668.41335</v>
      </c>
      <c r="F27" s="21">
        <f t="shared" si="1"/>
        <v>2541.641763375</v>
      </c>
      <c r="G27" s="22"/>
    </row>
    <row r="28" s="4" customFormat="1" ht="39" customHeight="1" outlineLevel="1" spans="1:7">
      <c r="A28" s="19">
        <v>5</v>
      </c>
      <c r="B28" s="20" t="s">
        <v>40</v>
      </c>
      <c r="C28" s="19" t="s">
        <v>41</v>
      </c>
      <c r="D28" s="21">
        <f>(3.87+6.25*2*0.012)*16*2*2*1.021*0.888/1000+(3.87*2+0.32*2+6.25*2*0.0065)*16*0.222*1.021/1000</f>
        <v>0.263947899</v>
      </c>
      <c r="E28" s="21">
        <v>7063.409885</v>
      </c>
      <c r="F28" s="21">
        <f t="shared" si="1"/>
        <v>1864.37219892158</v>
      </c>
      <c r="G28" s="22"/>
    </row>
    <row r="29" s="4" customFormat="1" ht="19" customHeight="1" outlineLevel="1" spans="1:7">
      <c r="A29" s="19">
        <v>6</v>
      </c>
      <c r="B29" s="20" t="s">
        <v>22</v>
      </c>
      <c r="C29" s="19" t="s">
        <v>23</v>
      </c>
      <c r="D29" s="19">
        <f>3.9*4*0.25+3.9*4*0.1</f>
        <v>5.46</v>
      </c>
      <c r="E29" s="21">
        <v>64.372</v>
      </c>
      <c r="F29" s="21">
        <f t="shared" si="1"/>
        <v>351.47112</v>
      </c>
      <c r="G29" s="22"/>
    </row>
    <row r="30" s="4" customFormat="1" ht="19" customHeight="1" outlineLevel="1" spans="1:7">
      <c r="A30" s="19">
        <v>7</v>
      </c>
      <c r="B30" s="20" t="s">
        <v>42</v>
      </c>
      <c r="C30" s="19" t="s">
        <v>27</v>
      </c>
      <c r="D30" s="19">
        <v>1</v>
      </c>
      <c r="E30" s="21">
        <v>724.85</v>
      </c>
      <c r="F30" s="21">
        <f t="shared" si="1"/>
        <v>724.85</v>
      </c>
      <c r="G30" s="22"/>
    </row>
    <row r="31" s="4" customFormat="1" ht="19" customHeight="1" outlineLevel="1" spans="1:7">
      <c r="A31" s="19">
        <v>8</v>
      </c>
      <c r="B31" s="20" t="s">
        <v>43</v>
      </c>
      <c r="C31" s="19" t="s">
        <v>25</v>
      </c>
      <c r="D31" s="19">
        <v>6</v>
      </c>
      <c r="E31" s="21">
        <v>36.1</v>
      </c>
      <c r="F31" s="21">
        <f t="shared" si="1"/>
        <v>216.6</v>
      </c>
      <c r="G31" s="22"/>
    </row>
    <row r="32" s="4" customFormat="1" ht="19" customHeight="1" outlineLevel="1" spans="1:7">
      <c r="A32" s="19">
        <v>9</v>
      </c>
      <c r="B32" s="20" t="s">
        <v>44</v>
      </c>
      <c r="C32" s="19" t="s">
        <v>25</v>
      </c>
      <c r="D32" s="19">
        <v>4</v>
      </c>
      <c r="E32" s="21">
        <v>36.1</v>
      </c>
      <c r="F32" s="21">
        <f t="shared" si="1"/>
        <v>144.4</v>
      </c>
      <c r="G32" s="22"/>
    </row>
    <row r="33" s="4" customFormat="1" ht="19" customHeight="1" outlineLevel="1" spans="1:7">
      <c r="A33" s="19">
        <v>10</v>
      </c>
      <c r="B33" s="20" t="s">
        <v>45</v>
      </c>
      <c r="C33" s="19" t="s">
        <v>25</v>
      </c>
      <c r="D33" s="19">
        <v>6</v>
      </c>
      <c r="E33" s="21">
        <v>26.6</v>
      </c>
      <c r="F33" s="21">
        <f t="shared" si="1"/>
        <v>159.6</v>
      </c>
      <c r="G33" s="22"/>
    </row>
    <row r="34" s="4" customFormat="1" ht="19" customHeight="1" outlineLevel="1" spans="1:7">
      <c r="A34" s="19">
        <v>11</v>
      </c>
      <c r="B34" s="20" t="s">
        <v>46</v>
      </c>
      <c r="C34" s="19" t="s">
        <v>27</v>
      </c>
      <c r="D34" s="19">
        <v>3</v>
      </c>
      <c r="E34" s="21">
        <v>213.75</v>
      </c>
      <c r="F34" s="21">
        <f t="shared" si="1"/>
        <v>641.25</v>
      </c>
      <c r="G34" s="22"/>
    </row>
    <row r="35" s="4" customFormat="1" ht="32" customHeight="1" outlineLevel="1" spans="1:7">
      <c r="A35" s="19">
        <v>12</v>
      </c>
      <c r="B35" s="20" t="s">
        <v>47</v>
      </c>
      <c r="C35" s="19" t="s">
        <v>27</v>
      </c>
      <c r="D35" s="19">
        <v>3</v>
      </c>
      <c r="E35" s="21">
        <v>475</v>
      </c>
      <c r="F35" s="21">
        <f t="shared" si="1"/>
        <v>1425</v>
      </c>
      <c r="G35" s="22"/>
    </row>
    <row r="36" s="4" customFormat="1" ht="19" customHeight="1" outlineLevel="1" spans="1:7">
      <c r="A36" s="19">
        <v>13</v>
      </c>
      <c r="B36" s="20" t="s">
        <v>48</v>
      </c>
      <c r="C36" s="19" t="s">
        <v>27</v>
      </c>
      <c r="D36" s="19">
        <v>3</v>
      </c>
      <c r="E36" s="21">
        <v>342</v>
      </c>
      <c r="F36" s="21">
        <f t="shared" si="1"/>
        <v>1026</v>
      </c>
      <c r="G36" s="22"/>
    </row>
    <row r="37" s="4" customFormat="1" ht="19" customHeight="1" outlineLevel="1" spans="1:6">
      <c r="A37" s="19">
        <v>14</v>
      </c>
      <c r="B37" s="20" t="s">
        <v>32</v>
      </c>
      <c r="C37" s="19" t="s">
        <v>33</v>
      </c>
      <c r="D37" s="19">
        <v>1</v>
      </c>
      <c r="E37" s="21">
        <v>1000</v>
      </c>
      <c r="F37" s="21">
        <f>E37*D37</f>
        <v>1000</v>
      </c>
    </row>
    <row r="38" s="4" customFormat="1" ht="19" customHeight="1" outlineLevel="1" spans="1:6">
      <c r="A38" s="19">
        <v>15</v>
      </c>
      <c r="B38" s="20" t="s">
        <v>49</v>
      </c>
      <c r="C38" s="19" t="s">
        <v>33</v>
      </c>
      <c r="D38" s="19">
        <v>1</v>
      </c>
      <c r="E38" s="21">
        <v>1200</v>
      </c>
      <c r="F38" s="21">
        <f>E38*D38</f>
        <v>1200</v>
      </c>
    </row>
    <row r="39" s="3" customFormat="1" ht="19" customHeight="1" spans="1:6">
      <c r="A39" s="13" t="s">
        <v>50</v>
      </c>
      <c r="B39" s="16" t="s">
        <v>51</v>
      </c>
      <c r="C39" s="13"/>
      <c r="D39" s="13"/>
      <c r="E39" s="15"/>
      <c r="F39" s="17">
        <f>SUM(F40:F44)</f>
        <v>13900</v>
      </c>
    </row>
    <row r="40" s="4" customFormat="1" ht="19" customHeight="1" outlineLevel="1" spans="1:6">
      <c r="A40" s="19">
        <v>1</v>
      </c>
      <c r="B40" s="20" t="s">
        <v>52</v>
      </c>
      <c r="C40" s="19" t="s">
        <v>53</v>
      </c>
      <c r="D40" s="19">
        <v>1</v>
      </c>
      <c r="E40" s="21">
        <v>1500</v>
      </c>
      <c r="F40" s="21">
        <f t="shared" ref="F40:F44" si="2">D40*E40</f>
        <v>1500</v>
      </c>
    </row>
    <row r="41" s="4" customFormat="1" ht="19" customHeight="1" outlineLevel="1" spans="1:6">
      <c r="A41" s="19">
        <v>2</v>
      </c>
      <c r="B41" s="20" t="s">
        <v>54</v>
      </c>
      <c r="C41" s="19" t="s">
        <v>53</v>
      </c>
      <c r="D41" s="19">
        <v>1</v>
      </c>
      <c r="E41" s="21">
        <v>300</v>
      </c>
      <c r="F41" s="21">
        <f t="shared" si="2"/>
        <v>300</v>
      </c>
    </row>
    <row r="42" s="4" customFormat="1" ht="19" customHeight="1" outlineLevel="1" spans="1:6">
      <c r="A42" s="19">
        <v>3</v>
      </c>
      <c r="B42" s="20" t="s">
        <v>55</v>
      </c>
      <c r="C42" s="19" t="s">
        <v>14</v>
      </c>
      <c r="D42" s="19">
        <v>3</v>
      </c>
      <c r="E42" s="21">
        <v>2700</v>
      </c>
      <c r="F42" s="21">
        <f t="shared" si="2"/>
        <v>8100</v>
      </c>
    </row>
    <row r="43" s="4" customFormat="1" ht="19" customHeight="1" outlineLevel="1" spans="1:6">
      <c r="A43" s="19">
        <v>4</v>
      </c>
      <c r="B43" s="20" t="s">
        <v>56</v>
      </c>
      <c r="C43" s="19" t="s">
        <v>53</v>
      </c>
      <c r="D43" s="19">
        <v>1</v>
      </c>
      <c r="E43" s="21">
        <v>3000</v>
      </c>
      <c r="F43" s="21">
        <f t="shared" si="2"/>
        <v>3000</v>
      </c>
    </row>
    <row r="44" s="4" customFormat="1" ht="19" customHeight="1" outlineLevel="1" spans="1:6">
      <c r="A44" s="19">
        <v>5</v>
      </c>
      <c r="B44" s="20" t="s">
        <v>57</v>
      </c>
      <c r="C44" s="19" t="s">
        <v>53</v>
      </c>
      <c r="D44" s="19">
        <v>1</v>
      </c>
      <c r="E44" s="21"/>
      <c r="F44" s="21">
        <v>1000</v>
      </c>
    </row>
    <row r="45" s="5" customFormat="1" ht="19" customHeight="1" outlineLevel="1" spans="1:6">
      <c r="A45" s="13" t="s">
        <v>58</v>
      </c>
      <c r="B45" s="16" t="s">
        <v>59</v>
      </c>
      <c r="C45" s="13"/>
      <c r="D45" s="13"/>
      <c r="E45" s="23"/>
      <c r="F45" s="17">
        <f>SUM(F46:F53)</f>
        <v>26515.6130616921</v>
      </c>
    </row>
    <row r="46" s="4" customFormat="1" ht="19" customHeight="1" outlineLevel="1" spans="1:7">
      <c r="A46" s="19">
        <v>1</v>
      </c>
      <c r="B46" s="20" t="s">
        <v>60</v>
      </c>
      <c r="C46" s="19" t="s">
        <v>14</v>
      </c>
      <c r="D46" s="19">
        <f>300*0.6*0.7</f>
        <v>126</v>
      </c>
      <c r="E46" s="21">
        <v>7.27428560787379</v>
      </c>
      <c r="F46" s="21">
        <f t="shared" ref="F46:F53" si="3">D46*E46</f>
        <v>916.559986592097</v>
      </c>
      <c r="G46" s="22"/>
    </row>
    <row r="47" s="4" customFormat="1" ht="19" customHeight="1" outlineLevel="1" spans="1:7">
      <c r="A47" s="19">
        <v>2</v>
      </c>
      <c r="B47" s="20" t="s">
        <v>61</v>
      </c>
      <c r="C47" s="19" t="s">
        <v>14</v>
      </c>
      <c r="D47" s="19">
        <f>D46</f>
        <v>126</v>
      </c>
      <c r="E47" s="21">
        <v>12.77921</v>
      </c>
      <c r="F47" s="21">
        <f t="shared" si="3"/>
        <v>1610.18046</v>
      </c>
      <c r="G47" s="22"/>
    </row>
    <row r="48" s="4" customFormat="1" ht="19" customHeight="1" outlineLevel="1" spans="1:7">
      <c r="A48" s="19">
        <v>3</v>
      </c>
      <c r="B48" s="20" t="s">
        <v>62</v>
      </c>
      <c r="C48" s="19" t="s">
        <v>63</v>
      </c>
      <c r="D48" s="19">
        <v>500</v>
      </c>
      <c r="E48" s="21">
        <v>3.914</v>
      </c>
      <c r="F48" s="21">
        <f t="shared" si="3"/>
        <v>1957</v>
      </c>
      <c r="G48" s="22"/>
    </row>
    <row r="49" s="4" customFormat="1" ht="19" customHeight="1" outlineLevel="1" spans="1:7">
      <c r="A49" s="19">
        <v>4</v>
      </c>
      <c r="B49" s="20" t="s">
        <v>64</v>
      </c>
      <c r="C49" s="19" t="s">
        <v>14</v>
      </c>
      <c r="D49" s="19">
        <f>200*0.3*0.3</f>
        <v>18</v>
      </c>
      <c r="E49" s="21">
        <v>656.20431195</v>
      </c>
      <c r="F49" s="21">
        <f t="shared" si="3"/>
        <v>11811.6776151</v>
      </c>
      <c r="G49" s="22"/>
    </row>
    <row r="50" s="4" customFormat="1" ht="19" customHeight="1" outlineLevel="1" spans="1:7">
      <c r="A50" s="19">
        <v>5</v>
      </c>
      <c r="B50" s="20" t="s">
        <v>22</v>
      </c>
      <c r="C50" s="19" t="s">
        <v>23</v>
      </c>
      <c r="D50" s="19">
        <f>200*0.3</f>
        <v>60</v>
      </c>
      <c r="E50" s="21">
        <v>64.372</v>
      </c>
      <c r="F50" s="21">
        <f t="shared" si="3"/>
        <v>3862.32</v>
      </c>
      <c r="G50" s="22"/>
    </row>
    <row r="51" s="4" customFormat="1" ht="33" customHeight="1" outlineLevel="1" spans="1:7">
      <c r="A51" s="19">
        <v>6</v>
      </c>
      <c r="B51" s="20" t="s">
        <v>65</v>
      </c>
      <c r="C51" s="19" t="s">
        <v>27</v>
      </c>
      <c r="D51" s="19">
        <v>5</v>
      </c>
      <c r="E51" s="21">
        <v>440.325</v>
      </c>
      <c r="F51" s="21">
        <f t="shared" si="3"/>
        <v>2201.625</v>
      </c>
      <c r="G51" s="22"/>
    </row>
    <row r="52" s="4" customFormat="1" ht="36" customHeight="1" outlineLevel="1" spans="1:7">
      <c r="A52" s="19">
        <v>7</v>
      </c>
      <c r="B52" s="20" t="s">
        <v>47</v>
      </c>
      <c r="C52" s="19" t="s">
        <v>27</v>
      </c>
      <c r="D52" s="19">
        <v>5</v>
      </c>
      <c r="E52" s="21">
        <v>489.25</v>
      </c>
      <c r="F52" s="21">
        <f t="shared" si="3"/>
        <v>2446.25</v>
      </c>
      <c r="G52" s="22"/>
    </row>
    <row r="53" s="4" customFormat="1" ht="26" customHeight="1" outlineLevel="1" spans="1:7">
      <c r="A53" s="19">
        <v>8</v>
      </c>
      <c r="B53" s="20" t="s">
        <v>66</v>
      </c>
      <c r="C53" s="19" t="s">
        <v>27</v>
      </c>
      <c r="D53" s="19">
        <v>5</v>
      </c>
      <c r="E53" s="21">
        <v>342</v>
      </c>
      <c r="F53" s="21">
        <f t="shared" si="3"/>
        <v>1710</v>
      </c>
      <c r="G53" s="22"/>
    </row>
    <row r="54" s="5" customFormat="1" ht="27" customHeight="1" outlineLevel="1" spans="1:6">
      <c r="A54" s="13" t="s">
        <v>67</v>
      </c>
      <c r="B54" s="16" t="s">
        <v>68</v>
      </c>
      <c r="C54" s="13"/>
      <c r="D54" s="13"/>
      <c r="E54" s="23"/>
      <c r="F54" s="17">
        <f>SUM(F55:F57)</f>
        <v>2620</v>
      </c>
    </row>
    <row r="55" s="4" customFormat="1" ht="33" customHeight="1" outlineLevel="1" spans="1:6">
      <c r="A55" s="19">
        <v>1</v>
      </c>
      <c r="B55" s="20" t="s">
        <v>69</v>
      </c>
      <c r="C55" s="19" t="s">
        <v>27</v>
      </c>
      <c r="D55" s="19">
        <v>2</v>
      </c>
      <c r="E55" s="21">
        <v>450</v>
      </c>
      <c r="F55" s="21">
        <f t="shared" ref="F55:F57" si="4">D55*E55</f>
        <v>900</v>
      </c>
    </row>
    <row r="56" s="4" customFormat="1" ht="30" customHeight="1" outlineLevel="1" spans="1:6">
      <c r="A56" s="19">
        <v>2</v>
      </c>
      <c r="B56" s="20" t="s">
        <v>47</v>
      </c>
      <c r="C56" s="19" t="s">
        <v>27</v>
      </c>
      <c r="D56" s="19">
        <v>2</v>
      </c>
      <c r="E56" s="21">
        <v>500</v>
      </c>
      <c r="F56" s="21">
        <f t="shared" si="4"/>
        <v>1000</v>
      </c>
    </row>
    <row r="57" s="4" customFormat="1" ht="26" customHeight="1" outlineLevel="1" spans="1:6">
      <c r="A57" s="19">
        <v>3</v>
      </c>
      <c r="B57" s="20" t="s">
        <v>66</v>
      </c>
      <c r="C57" s="19" t="s">
        <v>27</v>
      </c>
      <c r="D57" s="19">
        <v>2</v>
      </c>
      <c r="E57" s="21">
        <v>360</v>
      </c>
      <c r="F57" s="21">
        <f t="shared" si="4"/>
        <v>720</v>
      </c>
    </row>
    <row r="58" s="4" customFormat="1" ht="23" customHeight="1" outlineLevel="1" spans="1:6">
      <c r="A58" s="13" t="s">
        <v>70</v>
      </c>
      <c r="B58" s="16" t="s">
        <v>71</v>
      </c>
      <c r="C58" s="19"/>
      <c r="D58" s="19"/>
      <c r="E58" s="21"/>
      <c r="F58" s="17">
        <f>F59</f>
        <v>3150</v>
      </c>
    </row>
    <row r="59" s="4" customFormat="1" ht="26" customHeight="1" outlineLevel="1" spans="1:6">
      <c r="A59" s="19">
        <v>1</v>
      </c>
      <c r="B59" s="20" t="s">
        <v>72</v>
      </c>
      <c r="C59" s="19" t="s">
        <v>14</v>
      </c>
      <c r="D59" s="19">
        <f>9*3.5*1</f>
        <v>31.5</v>
      </c>
      <c r="E59" s="21">
        <v>100</v>
      </c>
      <c r="F59" s="21">
        <f>E59*D59</f>
        <v>3150</v>
      </c>
    </row>
    <row r="60" s="4" customFormat="1" ht="24" customHeight="1" outlineLevel="1" spans="1:6">
      <c r="A60" s="13" t="s">
        <v>73</v>
      </c>
      <c r="B60" s="16" t="s">
        <v>74</v>
      </c>
      <c r="C60" s="19"/>
      <c r="D60" s="19"/>
      <c r="E60" s="21"/>
      <c r="F60" s="17">
        <f>SUM(F61:F62)</f>
        <v>1850</v>
      </c>
    </row>
    <row r="61" s="4" customFormat="1" ht="33" customHeight="1" outlineLevel="1" spans="1:6">
      <c r="A61" s="19">
        <v>1</v>
      </c>
      <c r="B61" s="20" t="s">
        <v>75</v>
      </c>
      <c r="C61" s="19" t="s">
        <v>27</v>
      </c>
      <c r="D61" s="19">
        <v>1</v>
      </c>
      <c r="E61" s="21">
        <v>1650</v>
      </c>
      <c r="F61" s="21">
        <f t="shared" ref="F61:F81" si="5">D61*E61</f>
        <v>1650</v>
      </c>
    </row>
    <row r="62" s="4" customFormat="1" ht="26" customHeight="1" outlineLevel="1" spans="1:6">
      <c r="A62" s="19">
        <v>2</v>
      </c>
      <c r="B62" s="20" t="s">
        <v>76</v>
      </c>
      <c r="C62" s="19" t="s">
        <v>53</v>
      </c>
      <c r="D62" s="19">
        <v>1</v>
      </c>
      <c r="E62" s="21"/>
      <c r="F62" s="21">
        <v>200</v>
      </c>
    </row>
    <row r="63" s="3" customFormat="1" ht="36" customHeight="1" spans="1:6">
      <c r="A63" s="13" t="s">
        <v>77</v>
      </c>
      <c r="B63" s="16" t="s">
        <v>78</v>
      </c>
      <c r="C63" s="13"/>
      <c r="D63" s="13"/>
      <c r="E63" s="15"/>
      <c r="F63" s="17">
        <f>SUM(F64:F82)</f>
        <v>12254.0696953</v>
      </c>
    </row>
    <row r="64" s="4" customFormat="1" ht="26" customHeight="1" outlineLevel="1" spans="1:6">
      <c r="A64" s="19">
        <v>1</v>
      </c>
      <c r="B64" s="20" t="s">
        <v>79</v>
      </c>
      <c r="C64" s="19" t="s">
        <v>14</v>
      </c>
      <c r="D64" s="21">
        <f>4.1*3.1*1.2</f>
        <v>15.252</v>
      </c>
      <c r="E64" s="24">
        <v>58.71</v>
      </c>
      <c r="F64" s="21">
        <f t="shared" si="5"/>
        <v>895.44492</v>
      </c>
    </row>
    <row r="65" s="4" customFormat="1" ht="26" customHeight="1" outlineLevel="1" spans="1:7">
      <c r="A65" s="19">
        <v>2</v>
      </c>
      <c r="B65" s="20" t="s">
        <v>80</v>
      </c>
      <c r="C65" s="19" t="s">
        <v>14</v>
      </c>
      <c r="D65" s="21">
        <f>0.2*0.6*4.1*2</f>
        <v>0.984</v>
      </c>
      <c r="E65" s="21">
        <v>668.41335</v>
      </c>
      <c r="F65" s="21">
        <f t="shared" si="5"/>
        <v>657.7187364</v>
      </c>
      <c r="G65" s="22"/>
    </row>
    <row r="66" s="4" customFormat="1" ht="33" customHeight="1" outlineLevel="1" spans="1:7">
      <c r="A66" s="19">
        <v>3</v>
      </c>
      <c r="B66" s="20" t="s">
        <v>81</v>
      </c>
      <c r="C66" s="19" t="s">
        <v>14</v>
      </c>
      <c r="D66" s="21">
        <f>4.1*3.1*0.1</f>
        <v>1.271</v>
      </c>
      <c r="E66" s="21">
        <v>668.41335</v>
      </c>
      <c r="F66" s="21">
        <f t="shared" si="5"/>
        <v>849.55336785</v>
      </c>
      <c r="G66" s="22"/>
    </row>
    <row r="67" s="4" customFormat="1" ht="26" customHeight="1" outlineLevel="1" spans="1:7">
      <c r="A67" s="19">
        <v>4</v>
      </c>
      <c r="B67" s="20" t="s">
        <v>22</v>
      </c>
      <c r="C67" s="19" t="s">
        <v>23</v>
      </c>
      <c r="D67" s="19">
        <f>0.6*4.1*2*2+3.1*0.1*8*2+0.5*0.1*8*2</f>
        <v>15.6</v>
      </c>
      <c r="E67" s="21">
        <v>64.372</v>
      </c>
      <c r="F67" s="21">
        <f t="shared" si="5"/>
        <v>1004.2032</v>
      </c>
      <c r="G67" s="22"/>
    </row>
    <row r="68" s="4" customFormat="1" ht="31" customHeight="1" outlineLevel="1" spans="1:7">
      <c r="A68" s="19">
        <v>5</v>
      </c>
      <c r="B68" s="20" t="s">
        <v>47</v>
      </c>
      <c r="C68" s="19" t="s">
        <v>27</v>
      </c>
      <c r="D68" s="19">
        <v>1</v>
      </c>
      <c r="E68" s="21">
        <v>475</v>
      </c>
      <c r="F68" s="21">
        <f t="shared" si="5"/>
        <v>475</v>
      </c>
      <c r="G68" s="22"/>
    </row>
    <row r="69" s="4" customFormat="1" ht="26" customHeight="1" outlineLevel="1" spans="1:7">
      <c r="A69" s="19">
        <v>6</v>
      </c>
      <c r="B69" s="20" t="s">
        <v>82</v>
      </c>
      <c r="C69" s="19" t="s">
        <v>14</v>
      </c>
      <c r="D69" s="21">
        <f>4.1*3.1*0.3</f>
        <v>3.813</v>
      </c>
      <c r="E69" s="21">
        <v>221.23695</v>
      </c>
      <c r="F69" s="21">
        <f t="shared" si="5"/>
        <v>843.57649035</v>
      </c>
      <c r="G69" s="22"/>
    </row>
    <row r="70" s="4" customFormat="1" ht="26" customHeight="1" outlineLevel="1" spans="1:7">
      <c r="A70" s="19">
        <v>7</v>
      </c>
      <c r="B70" s="20" t="s">
        <v>83</v>
      </c>
      <c r="C70" s="19" t="s">
        <v>14</v>
      </c>
      <c r="D70" s="21">
        <f>D69</f>
        <v>3.813</v>
      </c>
      <c r="E70" s="21">
        <v>221.23695</v>
      </c>
      <c r="F70" s="21">
        <f t="shared" si="5"/>
        <v>843.57649035</v>
      </c>
      <c r="G70" s="22"/>
    </row>
    <row r="71" s="4" customFormat="1" ht="26" customHeight="1" outlineLevel="1" spans="1:7">
      <c r="A71" s="19">
        <v>8</v>
      </c>
      <c r="B71" s="20" t="s">
        <v>84</v>
      </c>
      <c r="C71" s="19" t="s">
        <v>14</v>
      </c>
      <c r="D71" s="21">
        <f>4.1*3.1*0.3</f>
        <v>3.813</v>
      </c>
      <c r="E71" s="21">
        <v>221.23695</v>
      </c>
      <c r="F71" s="21">
        <f t="shared" si="5"/>
        <v>843.57649035</v>
      </c>
      <c r="G71" s="22"/>
    </row>
    <row r="72" s="4" customFormat="1" ht="26" customHeight="1" outlineLevel="1" spans="1:6">
      <c r="A72" s="19">
        <v>9</v>
      </c>
      <c r="B72" s="20" t="s">
        <v>85</v>
      </c>
      <c r="C72" s="19" t="s">
        <v>23</v>
      </c>
      <c r="D72" s="19">
        <f>4.1*3.1</f>
        <v>12.71</v>
      </c>
      <c r="E72" s="24">
        <v>38</v>
      </c>
      <c r="F72" s="21">
        <f t="shared" si="5"/>
        <v>482.98</v>
      </c>
    </row>
    <row r="73" s="4" customFormat="1" ht="26" customHeight="1" outlineLevel="1" spans="1:6">
      <c r="A73" s="19">
        <v>10</v>
      </c>
      <c r="B73" s="20" t="s">
        <v>86</v>
      </c>
      <c r="C73" s="19" t="s">
        <v>25</v>
      </c>
      <c r="D73" s="19">
        <f>3.1*4</f>
        <v>12.4</v>
      </c>
      <c r="E73" s="24">
        <v>45.6</v>
      </c>
      <c r="F73" s="21">
        <f t="shared" si="5"/>
        <v>565.44</v>
      </c>
    </row>
    <row r="74" s="4" customFormat="1" ht="26" customHeight="1" outlineLevel="1" spans="1:6">
      <c r="A74" s="19">
        <v>11</v>
      </c>
      <c r="B74" s="20" t="s">
        <v>87</v>
      </c>
      <c r="C74" s="19" t="s">
        <v>27</v>
      </c>
      <c r="D74" s="19">
        <v>2</v>
      </c>
      <c r="E74" s="24">
        <v>90.25</v>
      </c>
      <c r="F74" s="21">
        <f t="shared" si="5"/>
        <v>180.5</v>
      </c>
    </row>
    <row r="75" s="4" customFormat="1" ht="26" customHeight="1" outlineLevel="1" spans="1:6">
      <c r="A75" s="19">
        <v>12</v>
      </c>
      <c r="B75" s="20" t="s">
        <v>88</v>
      </c>
      <c r="C75" s="19" t="s">
        <v>27</v>
      </c>
      <c r="D75" s="19">
        <v>1</v>
      </c>
      <c r="E75" s="24">
        <v>427.5</v>
      </c>
      <c r="F75" s="21">
        <f t="shared" si="5"/>
        <v>427.5</v>
      </c>
    </row>
    <row r="76" s="4" customFormat="1" ht="26" customHeight="1" outlineLevel="1" spans="1:6">
      <c r="A76" s="19">
        <v>13</v>
      </c>
      <c r="B76" s="20" t="s">
        <v>89</v>
      </c>
      <c r="C76" s="19" t="s">
        <v>90</v>
      </c>
      <c r="D76" s="19">
        <v>4</v>
      </c>
      <c r="E76" s="24">
        <v>71.25</v>
      </c>
      <c r="F76" s="21">
        <f t="shared" si="5"/>
        <v>285</v>
      </c>
    </row>
    <row r="77" s="4" customFormat="1" ht="26" customHeight="1" outlineLevel="1" spans="1:6">
      <c r="A77" s="19">
        <v>14</v>
      </c>
      <c r="B77" s="20" t="s">
        <v>91</v>
      </c>
      <c r="C77" s="19" t="s">
        <v>27</v>
      </c>
      <c r="D77" s="19">
        <v>1</v>
      </c>
      <c r="E77" s="24">
        <v>85.5</v>
      </c>
      <c r="F77" s="21">
        <f t="shared" si="5"/>
        <v>85.5</v>
      </c>
    </row>
    <row r="78" s="4" customFormat="1" ht="26" customHeight="1" outlineLevel="1" spans="1:6">
      <c r="A78" s="19">
        <v>15</v>
      </c>
      <c r="B78" s="20" t="s">
        <v>92</v>
      </c>
      <c r="C78" s="19" t="s">
        <v>25</v>
      </c>
      <c r="D78" s="19">
        <v>6</v>
      </c>
      <c r="E78" s="24">
        <v>71.25</v>
      </c>
      <c r="F78" s="21">
        <f t="shared" si="5"/>
        <v>427.5</v>
      </c>
    </row>
    <row r="79" s="4" customFormat="1" ht="26" customHeight="1" outlineLevel="1" spans="1:6">
      <c r="A79" s="19">
        <v>16</v>
      </c>
      <c r="B79" s="20" t="s">
        <v>93</v>
      </c>
      <c r="C79" s="19" t="s">
        <v>27</v>
      </c>
      <c r="D79" s="19">
        <v>1</v>
      </c>
      <c r="E79" s="24">
        <v>570</v>
      </c>
      <c r="F79" s="21">
        <f t="shared" si="5"/>
        <v>570</v>
      </c>
    </row>
    <row r="80" s="4" customFormat="1" ht="31" customHeight="1" outlineLevel="1" spans="1:6">
      <c r="A80" s="19">
        <v>17</v>
      </c>
      <c r="B80" s="20" t="s">
        <v>47</v>
      </c>
      <c r="C80" s="19" t="s">
        <v>27</v>
      </c>
      <c r="D80" s="19">
        <v>1</v>
      </c>
      <c r="E80" s="24">
        <v>475</v>
      </c>
      <c r="F80" s="21">
        <f t="shared" si="5"/>
        <v>475</v>
      </c>
    </row>
    <row r="81" s="4" customFormat="1" ht="26" customHeight="1" outlineLevel="1" spans="1:6">
      <c r="A81" s="19">
        <v>18</v>
      </c>
      <c r="B81" s="20" t="s">
        <v>66</v>
      </c>
      <c r="C81" s="19" t="s">
        <v>27</v>
      </c>
      <c r="D81" s="19">
        <v>1</v>
      </c>
      <c r="E81" s="24">
        <v>342</v>
      </c>
      <c r="F81" s="21">
        <f t="shared" si="5"/>
        <v>342</v>
      </c>
    </row>
    <row r="82" s="4" customFormat="1" ht="26" customHeight="1" outlineLevel="1" spans="1:6">
      <c r="A82" s="19">
        <v>19</v>
      </c>
      <c r="B82" s="20" t="s">
        <v>94</v>
      </c>
      <c r="C82" s="19" t="s">
        <v>95</v>
      </c>
      <c r="D82" s="19">
        <v>1</v>
      </c>
      <c r="E82" s="21">
        <v>2000</v>
      </c>
      <c r="F82" s="21">
        <f>E82*D82</f>
        <v>2000</v>
      </c>
    </row>
    <row r="83" s="4" customFormat="1" ht="24" customHeight="1" outlineLevel="1" spans="1:6">
      <c r="A83" s="13" t="s">
        <v>96</v>
      </c>
      <c r="B83" s="16" t="s">
        <v>97</v>
      </c>
      <c r="C83" s="19"/>
      <c r="D83" s="19"/>
      <c r="E83" s="21"/>
      <c r="F83" s="17">
        <f>F106+F84</f>
        <v>33617.4719548476</v>
      </c>
    </row>
    <row r="84" s="3" customFormat="1" ht="25" customHeight="1" spans="1:6">
      <c r="A84" s="13" t="s">
        <v>98</v>
      </c>
      <c r="B84" s="16" t="s">
        <v>99</v>
      </c>
      <c r="C84" s="13"/>
      <c r="D84" s="13"/>
      <c r="E84" s="15"/>
      <c r="F84" s="17">
        <f>SUM(F85:F105)</f>
        <v>24178.2845876976</v>
      </c>
    </row>
    <row r="85" s="4" customFormat="1" ht="26" customHeight="1" outlineLevel="1" spans="1:6">
      <c r="A85" s="19">
        <v>1</v>
      </c>
      <c r="B85" s="20" t="s">
        <v>100</v>
      </c>
      <c r="C85" s="19" t="s">
        <v>14</v>
      </c>
      <c r="D85" s="21">
        <f>9.8*3.4*0.9</f>
        <v>29.988</v>
      </c>
      <c r="E85" s="24">
        <v>57</v>
      </c>
      <c r="F85" s="21">
        <f t="shared" ref="F85:F104" si="6">D85*E85</f>
        <v>1709.316</v>
      </c>
    </row>
    <row r="86" s="4" customFormat="1" ht="26" customHeight="1" outlineLevel="1" spans="1:6">
      <c r="A86" s="19">
        <v>2</v>
      </c>
      <c r="B86" s="20" t="s">
        <v>101</v>
      </c>
      <c r="C86" s="19" t="s">
        <v>14</v>
      </c>
      <c r="D86" s="21">
        <f>9.8*3.4*0.15</f>
        <v>4.998</v>
      </c>
      <c r="E86" s="24">
        <v>142.5</v>
      </c>
      <c r="F86" s="21">
        <f t="shared" si="6"/>
        <v>712.215</v>
      </c>
    </row>
    <row r="87" s="4" customFormat="1" ht="26" customHeight="1" outlineLevel="1" spans="1:7">
      <c r="A87" s="19">
        <v>3</v>
      </c>
      <c r="B87" s="20" t="s">
        <v>80</v>
      </c>
      <c r="C87" s="19" t="s">
        <v>14</v>
      </c>
      <c r="D87" s="21">
        <f>0.2*0.6*9.8*2</f>
        <v>2.352</v>
      </c>
      <c r="E87" s="21">
        <v>648.945</v>
      </c>
      <c r="F87" s="21">
        <f t="shared" si="6"/>
        <v>1526.31864</v>
      </c>
      <c r="G87" s="22"/>
    </row>
    <row r="88" s="4" customFormat="1" ht="36" customHeight="1" outlineLevel="1" spans="1:7">
      <c r="A88" s="19">
        <v>4</v>
      </c>
      <c r="B88" s="20" t="s">
        <v>102</v>
      </c>
      <c r="C88" s="19" t="s">
        <v>14</v>
      </c>
      <c r="D88" s="21">
        <f>9.8*3.4*0.1</f>
        <v>3.332</v>
      </c>
      <c r="E88" s="21">
        <v>648.945</v>
      </c>
      <c r="F88" s="21">
        <f t="shared" si="6"/>
        <v>2162.28474</v>
      </c>
      <c r="G88" s="22"/>
    </row>
    <row r="89" s="4" customFormat="1" ht="24" customHeight="1" outlineLevel="1" spans="1:7">
      <c r="A89" s="19">
        <v>5</v>
      </c>
      <c r="B89" s="20" t="s">
        <v>22</v>
      </c>
      <c r="C89" s="19" t="s">
        <v>23</v>
      </c>
      <c r="D89" s="19">
        <f>0.6*9.8*2*2+3.4*0.1*20*2+0.5*0.1*2*20</f>
        <v>39.12</v>
      </c>
      <c r="E89" s="21">
        <v>64.3715887294878</v>
      </c>
      <c r="F89" s="21">
        <f t="shared" si="6"/>
        <v>2518.21655109756</v>
      </c>
      <c r="G89" s="22"/>
    </row>
    <row r="90" s="4" customFormat="1" ht="40" customHeight="1" outlineLevel="1" spans="1:7">
      <c r="A90" s="19">
        <v>6</v>
      </c>
      <c r="B90" s="20" t="s">
        <v>47</v>
      </c>
      <c r="C90" s="19" t="s">
        <v>27</v>
      </c>
      <c r="D90" s="19">
        <v>1</v>
      </c>
      <c r="E90" s="21">
        <v>475</v>
      </c>
      <c r="F90" s="21">
        <f t="shared" si="6"/>
        <v>475</v>
      </c>
      <c r="G90" s="22"/>
    </row>
    <row r="91" s="4" customFormat="1" ht="29" customHeight="1" outlineLevel="1" spans="1:7">
      <c r="A91" s="19">
        <v>7</v>
      </c>
      <c r="B91" s="20" t="s">
        <v>82</v>
      </c>
      <c r="C91" s="19" t="s">
        <v>14</v>
      </c>
      <c r="D91" s="21">
        <f>9.8*3.4*0.3</f>
        <v>9.996</v>
      </c>
      <c r="E91" s="21">
        <v>221.23695</v>
      </c>
      <c r="F91" s="21">
        <f t="shared" si="6"/>
        <v>2211.4845522</v>
      </c>
      <c r="G91" s="22"/>
    </row>
    <row r="92" s="4" customFormat="1" ht="26" customHeight="1" outlineLevel="1" spans="1:7">
      <c r="A92" s="19">
        <v>8</v>
      </c>
      <c r="B92" s="20" t="s">
        <v>83</v>
      </c>
      <c r="C92" s="19" t="s">
        <v>14</v>
      </c>
      <c r="D92" s="21">
        <f>D91</f>
        <v>9.996</v>
      </c>
      <c r="E92" s="21">
        <v>221.23695</v>
      </c>
      <c r="F92" s="21">
        <f t="shared" si="6"/>
        <v>2211.4845522</v>
      </c>
      <c r="G92" s="22"/>
    </row>
    <row r="93" s="4" customFormat="1" ht="26" customHeight="1" outlineLevel="1" spans="1:7">
      <c r="A93" s="19">
        <v>9</v>
      </c>
      <c r="B93" s="20" t="s">
        <v>84</v>
      </c>
      <c r="C93" s="19" t="s">
        <v>14</v>
      </c>
      <c r="D93" s="21">
        <f>9.8*3.4*0.3</f>
        <v>9.996</v>
      </c>
      <c r="E93" s="21">
        <v>221.23695</v>
      </c>
      <c r="F93" s="21">
        <f t="shared" si="6"/>
        <v>2211.4845522</v>
      </c>
      <c r="G93" s="22"/>
    </row>
    <row r="94" s="4" customFormat="1" ht="23" customHeight="1" outlineLevel="1" spans="1:6">
      <c r="A94" s="19">
        <v>10</v>
      </c>
      <c r="B94" s="20" t="s">
        <v>85</v>
      </c>
      <c r="C94" s="19" t="s">
        <v>23</v>
      </c>
      <c r="D94" s="19">
        <f>9.8*3.4</f>
        <v>33.32</v>
      </c>
      <c r="E94" s="24">
        <v>38</v>
      </c>
      <c r="F94" s="21">
        <f t="shared" si="6"/>
        <v>1266.16</v>
      </c>
    </row>
    <row r="95" s="4" customFormat="1" ht="23" customHeight="1" outlineLevel="1" spans="1:6">
      <c r="A95" s="19">
        <v>11</v>
      </c>
      <c r="B95" s="20" t="s">
        <v>86</v>
      </c>
      <c r="C95" s="19" t="s">
        <v>25</v>
      </c>
      <c r="D95" s="19">
        <f>3.4*8</f>
        <v>27.2</v>
      </c>
      <c r="E95" s="24">
        <v>45.6</v>
      </c>
      <c r="F95" s="21">
        <f t="shared" si="6"/>
        <v>1240.32</v>
      </c>
    </row>
    <row r="96" s="4" customFormat="1" ht="23" customHeight="1" outlineLevel="1" spans="1:6">
      <c r="A96" s="19">
        <v>12</v>
      </c>
      <c r="B96" s="20" t="s">
        <v>87</v>
      </c>
      <c r="C96" s="19" t="s">
        <v>27</v>
      </c>
      <c r="D96" s="19">
        <v>4</v>
      </c>
      <c r="E96" s="24">
        <v>90.25</v>
      </c>
      <c r="F96" s="21">
        <f t="shared" si="6"/>
        <v>361</v>
      </c>
    </row>
    <row r="97" s="4" customFormat="1" ht="23" customHeight="1" outlineLevel="1" spans="1:6">
      <c r="A97" s="19">
        <v>13</v>
      </c>
      <c r="B97" s="20" t="s">
        <v>91</v>
      </c>
      <c r="C97" s="19" t="s">
        <v>27</v>
      </c>
      <c r="D97" s="19">
        <v>1</v>
      </c>
      <c r="E97" s="24">
        <v>85.5</v>
      </c>
      <c r="F97" s="21">
        <f t="shared" si="6"/>
        <v>85.5</v>
      </c>
    </row>
    <row r="98" s="4" customFormat="1" ht="23" customHeight="1" outlineLevel="1" spans="1:6">
      <c r="A98" s="19">
        <v>14</v>
      </c>
      <c r="B98" s="20" t="s">
        <v>92</v>
      </c>
      <c r="C98" s="19" t="s">
        <v>25</v>
      </c>
      <c r="D98" s="19">
        <v>6</v>
      </c>
      <c r="E98" s="24">
        <v>71.25</v>
      </c>
      <c r="F98" s="21">
        <f t="shared" si="6"/>
        <v>427.5</v>
      </c>
    </row>
    <row r="99" s="4" customFormat="1" ht="36" customHeight="1" outlineLevel="1" spans="1:6">
      <c r="A99" s="19">
        <v>15</v>
      </c>
      <c r="B99" s="20" t="s">
        <v>103</v>
      </c>
      <c r="C99" s="19" t="s">
        <v>27</v>
      </c>
      <c r="D99" s="19">
        <v>1</v>
      </c>
      <c r="E99" s="21">
        <v>1000</v>
      </c>
      <c r="F99" s="21">
        <f t="shared" si="6"/>
        <v>1000</v>
      </c>
    </row>
    <row r="100" s="4" customFormat="1" ht="26" customHeight="1" outlineLevel="1" spans="1:6">
      <c r="A100" s="19">
        <v>16</v>
      </c>
      <c r="B100" s="20" t="s">
        <v>104</v>
      </c>
      <c r="C100" s="19" t="s">
        <v>27</v>
      </c>
      <c r="D100" s="19">
        <v>1</v>
      </c>
      <c r="E100" s="21">
        <v>450</v>
      </c>
      <c r="F100" s="21">
        <f t="shared" si="6"/>
        <v>450</v>
      </c>
    </row>
    <row r="101" s="4" customFormat="1" ht="26" customHeight="1" outlineLevel="1" spans="1:6">
      <c r="A101" s="19">
        <v>17</v>
      </c>
      <c r="B101" s="20" t="s">
        <v>105</v>
      </c>
      <c r="C101" s="19" t="s">
        <v>27</v>
      </c>
      <c r="D101" s="19">
        <v>1</v>
      </c>
      <c r="E101" s="21">
        <v>450</v>
      </c>
      <c r="F101" s="21">
        <f t="shared" si="6"/>
        <v>450</v>
      </c>
    </row>
    <row r="102" s="4" customFormat="1" ht="26" customHeight="1" outlineLevel="1" spans="1:6">
      <c r="A102" s="19">
        <v>18</v>
      </c>
      <c r="B102" s="20" t="s">
        <v>106</v>
      </c>
      <c r="C102" s="19" t="s">
        <v>90</v>
      </c>
      <c r="D102" s="19">
        <v>4</v>
      </c>
      <c r="E102" s="21">
        <v>75</v>
      </c>
      <c r="F102" s="21">
        <f t="shared" si="6"/>
        <v>300</v>
      </c>
    </row>
    <row r="103" s="4" customFormat="1" ht="26" customHeight="1" outlineLevel="1" spans="1:6">
      <c r="A103" s="19">
        <v>19</v>
      </c>
      <c r="B103" s="20" t="s">
        <v>107</v>
      </c>
      <c r="C103" s="19" t="s">
        <v>90</v>
      </c>
      <c r="D103" s="19">
        <v>4</v>
      </c>
      <c r="E103" s="21">
        <v>95</v>
      </c>
      <c r="F103" s="21">
        <f t="shared" si="6"/>
        <v>380</v>
      </c>
    </row>
    <row r="104" s="4" customFormat="1" ht="30" customHeight="1" outlineLevel="1" spans="1:6">
      <c r="A104" s="19">
        <v>20</v>
      </c>
      <c r="B104" s="20" t="s">
        <v>108</v>
      </c>
      <c r="C104" s="19" t="s">
        <v>27</v>
      </c>
      <c r="D104" s="19">
        <v>1</v>
      </c>
      <c r="E104" s="21">
        <v>480</v>
      </c>
      <c r="F104" s="21">
        <f t="shared" si="6"/>
        <v>480</v>
      </c>
    </row>
    <row r="105" s="4" customFormat="1" ht="26" customHeight="1" outlineLevel="1" spans="1:6">
      <c r="A105" s="19">
        <v>21</v>
      </c>
      <c r="B105" s="20" t="s">
        <v>94</v>
      </c>
      <c r="C105" s="19" t="s">
        <v>95</v>
      </c>
      <c r="D105" s="19">
        <v>1</v>
      </c>
      <c r="E105" s="21">
        <v>2000</v>
      </c>
      <c r="F105" s="21">
        <f>E105*D105</f>
        <v>2000</v>
      </c>
    </row>
    <row r="106" s="5" customFormat="1" ht="26" customHeight="1" outlineLevel="1" spans="1:6">
      <c r="A106" s="13" t="s">
        <v>109</v>
      </c>
      <c r="B106" s="16" t="s">
        <v>110</v>
      </c>
      <c r="C106" s="13"/>
      <c r="D106" s="13"/>
      <c r="E106" s="17"/>
      <c r="F106" s="17">
        <f>SUM(F107:F115)</f>
        <v>9439.18736715</v>
      </c>
    </row>
    <row r="107" s="4" customFormat="1" ht="26" customHeight="1" outlineLevel="1" spans="1:7">
      <c r="A107" s="25">
        <v>1</v>
      </c>
      <c r="B107" s="20" t="s">
        <v>111</v>
      </c>
      <c r="C107" s="19" t="s">
        <v>14</v>
      </c>
      <c r="D107" s="19">
        <v>8.97</v>
      </c>
      <c r="E107" s="21">
        <v>7.270255</v>
      </c>
      <c r="F107" s="21">
        <f t="shared" ref="F107:F115" si="7">D107*E107</f>
        <v>65.21418735</v>
      </c>
      <c r="G107" s="22"/>
    </row>
    <row r="108" s="4" customFormat="1" ht="26" customHeight="1" outlineLevel="1" spans="1:7">
      <c r="A108" s="25">
        <v>2</v>
      </c>
      <c r="B108" s="20" t="s">
        <v>37</v>
      </c>
      <c r="C108" s="19" t="s">
        <v>14</v>
      </c>
      <c r="D108" s="19">
        <v>4.78</v>
      </c>
      <c r="E108" s="21">
        <v>12.77921</v>
      </c>
      <c r="F108" s="21">
        <f t="shared" si="7"/>
        <v>61.0846238</v>
      </c>
      <c r="G108" s="22"/>
    </row>
    <row r="109" s="4" customFormat="1" ht="26" customHeight="1" outlineLevel="1" spans="1:7">
      <c r="A109" s="25">
        <v>3</v>
      </c>
      <c r="B109" s="20" t="s">
        <v>112</v>
      </c>
      <c r="C109" s="19" t="s">
        <v>14</v>
      </c>
      <c r="D109" s="19">
        <f>4*4*0.15</f>
        <v>2.4</v>
      </c>
      <c r="E109" s="21">
        <v>228.939645</v>
      </c>
      <c r="F109" s="21">
        <f t="shared" si="7"/>
        <v>549.455148</v>
      </c>
      <c r="G109" s="22"/>
    </row>
    <row r="110" s="4" customFormat="1" ht="26" customHeight="1" outlineLevel="1" spans="1:7">
      <c r="A110" s="25">
        <v>4</v>
      </c>
      <c r="B110" s="20" t="s">
        <v>113</v>
      </c>
      <c r="C110" s="19" t="s">
        <v>14</v>
      </c>
      <c r="D110" s="19">
        <f>4*4*0.2</f>
        <v>3.2</v>
      </c>
      <c r="E110" s="21">
        <v>637.091565</v>
      </c>
      <c r="F110" s="21">
        <f t="shared" si="7"/>
        <v>2038.693008</v>
      </c>
      <c r="G110" s="22"/>
    </row>
    <row r="111" s="4" customFormat="1" ht="26" customHeight="1" outlineLevel="1" spans="1:7">
      <c r="A111" s="25">
        <v>5</v>
      </c>
      <c r="B111" s="20" t="s">
        <v>22</v>
      </c>
      <c r="C111" s="19" t="s">
        <v>23</v>
      </c>
      <c r="D111" s="19">
        <f>4*4*0.2</f>
        <v>3.2</v>
      </c>
      <c r="E111" s="21">
        <v>64.372</v>
      </c>
      <c r="F111" s="21">
        <f t="shared" si="7"/>
        <v>205.9904</v>
      </c>
      <c r="G111" s="22"/>
    </row>
    <row r="112" s="4" customFormat="1" ht="26" customHeight="1" outlineLevel="1" spans="1:7">
      <c r="A112" s="25">
        <v>6</v>
      </c>
      <c r="B112" s="20" t="s">
        <v>114</v>
      </c>
      <c r="C112" s="19" t="s">
        <v>115</v>
      </c>
      <c r="D112" s="19">
        <v>1</v>
      </c>
      <c r="E112" s="21">
        <v>950</v>
      </c>
      <c r="F112" s="21">
        <f t="shared" si="7"/>
        <v>950</v>
      </c>
      <c r="G112" s="22"/>
    </row>
    <row r="113" s="4" customFormat="1" ht="33" customHeight="1" outlineLevel="1" spans="1:7">
      <c r="A113" s="25">
        <v>7</v>
      </c>
      <c r="B113" s="20" t="s">
        <v>116</v>
      </c>
      <c r="C113" s="19" t="s">
        <v>63</v>
      </c>
      <c r="D113" s="19">
        <v>45</v>
      </c>
      <c r="E113" s="21">
        <v>23.75</v>
      </c>
      <c r="F113" s="21">
        <f t="shared" si="7"/>
        <v>1068.75</v>
      </c>
      <c r="G113" s="22"/>
    </row>
    <row r="114" s="4" customFormat="1" ht="31" customHeight="1" outlineLevel="1" spans="1:6">
      <c r="A114" s="25">
        <v>8</v>
      </c>
      <c r="B114" s="20" t="s">
        <v>117</v>
      </c>
      <c r="C114" s="19" t="s">
        <v>118</v>
      </c>
      <c r="D114" s="19">
        <v>1</v>
      </c>
      <c r="E114" s="21">
        <v>500</v>
      </c>
      <c r="F114" s="21">
        <f t="shared" si="7"/>
        <v>500</v>
      </c>
    </row>
    <row r="115" s="4" customFormat="1" ht="26" customHeight="1" outlineLevel="1" spans="1:6">
      <c r="A115" s="25">
        <v>9</v>
      </c>
      <c r="B115" s="20" t="s">
        <v>119</v>
      </c>
      <c r="C115" s="19" t="s">
        <v>120</v>
      </c>
      <c r="D115" s="19">
        <v>0.1</v>
      </c>
      <c r="E115" s="21">
        <v>40000</v>
      </c>
      <c r="F115" s="21">
        <f t="shared" si="7"/>
        <v>4000</v>
      </c>
    </row>
    <row r="116" s="4" customFormat="1" ht="23" customHeight="1" outlineLevel="1" spans="1:6">
      <c r="A116" s="13" t="s">
        <v>121</v>
      </c>
      <c r="B116" s="16" t="s">
        <v>122</v>
      </c>
      <c r="C116" s="19"/>
      <c r="D116" s="19"/>
      <c r="E116" s="21"/>
      <c r="F116" s="17">
        <f>F117+F130</f>
        <v>20681.8536104617</v>
      </c>
    </row>
    <row r="117" s="5" customFormat="1" ht="26" customHeight="1" outlineLevel="1" spans="1:6">
      <c r="A117" s="13" t="s">
        <v>11</v>
      </c>
      <c r="B117" s="16" t="s">
        <v>12</v>
      </c>
      <c r="C117" s="13"/>
      <c r="D117" s="13"/>
      <c r="E117" s="17"/>
      <c r="F117" s="17">
        <f>SUM(F118:F129)</f>
        <v>14695.09068952</v>
      </c>
    </row>
    <row r="118" s="4" customFormat="1" ht="26" customHeight="1" outlineLevel="1" spans="1:7">
      <c r="A118" s="19">
        <v>1</v>
      </c>
      <c r="B118" s="20" t="s">
        <v>13</v>
      </c>
      <c r="C118" s="19" t="s">
        <v>14</v>
      </c>
      <c r="D118" s="19">
        <f>11.2*3*1.8</f>
        <v>60.48</v>
      </c>
      <c r="E118" s="21">
        <v>10.792855</v>
      </c>
      <c r="F118" s="21">
        <f t="shared" ref="F118:F128" si="8">D118*E118</f>
        <v>652.7518704</v>
      </c>
      <c r="G118" s="22"/>
    </row>
    <row r="119" s="4" customFormat="1" ht="26" customHeight="1" outlineLevel="1" spans="1:7">
      <c r="A119" s="19">
        <v>2</v>
      </c>
      <c r="B119" s="20" t="s">
        <v>123</v>
      </c>
      <c r="C119" s="19" t="s">
        <v>14</v>
      </c>
      <c r="D119" s="19">
        <f>2.8*3*0.5</f>
        <v>4.2</v>
      </c>
      <c r="E119" s="21">
        <v>76.53827</v>
      </c>
      <c r="F119" s="21">
        <f t="shared" si="8"/>
        <v>321.460734</v>
      </c>
      <c r="G119" s="22"/>
    </row>
    <row r="120" s="4" customFormat="1" ht="26" customHeight="1" outlineLevel="1" spans="1:7">
      <c r="A120" s="19">
        <v>3</v>
      </c>
      <c r="B120" s="20" t="s">
        <v>124</v>
      </c>
      <c r="C120" s="19" t="s">
        <v>14</v>
      </c>
      <c r="D120" s="19">
        <f>4*2.8*2.1</f>
        <v>23.52</v>
      </c>
      <c r="E120" s="21">
        <v>227.8740585</v>
      </c>
      <c r="F120" s="21">
        <f t="shared" si="8"/>
        <v>5359.59785592</v>
      </c>
      <c r="G120" s="22"/>
    </row>
    <row r="121" s="4" customFormat="1" ht="26" customHeight="1" outlineLevel="1" spans="1:7">
      <c r="A121" s="19">
        <v>4</v>
      </c>
      <c r="B121" s="20" t="s">
        <v>125</v>
      </c>
      <c r="C121" s="19" t="s">
        <v>14</v>
      </c>
      <c r="D121" s="19">
        <f>4*2.8*0.15</f>
        <v>1.68</v>
      </c>
      <c r="E121" s="21">
        <v>637.091565</v>
      </c>
      <c r="F121" s="21">
        <f t="shared" si="8"/>
        <v>1070.3138292</v>
      </c>
      <c r="G121" s="22"/>
    </row>
    <row r="122" s="4" customFormat="1" ht="26" customHeight="1" outlineLevel="1" spans="1:7">
      <c r="A122" s="19">
        <v>5</v>
      </c>
      <c r="B122" s="20" t="s">
        <v>22</v>
      </c>
      <c r="C122" s="19" t="s">
        <v>23</v>
      </c>
      <c r="D122" s="19">
        <f>2.8*4</f>
        <v>11.2</v>
      </c>
      <c r="E122" s="21">
        <v>64.372</v>
      </c>
      <c r="F122" s="21">
        <f t="shared" si="8"/>
        <v>720.9664</v>
      </c>
      <c r="G122" s="22"/>
    </row>
    <row r="123" s="4" customFormat="1" ht="26" customHeight="1" outlineLevel="1" spans="1:7">
      <c r="A123" s="19">
        <v>6</v>
      </c>
      <c r="B123" s="20" t="s">
        <v>126</v>
      </c>
      <c r="C123" s="19" t="s">
        <v>27</v>
      </c>
      <c r="D123" s="19">
        <v>1</v>
      </c>
      <c r="E123" s="21">
        <v>950</v>
      </c>
      <c r="F123" s="21">
        <f t="shared" si="8"/>
        <v>950</v>
      </c>
      <c r="G123" s="22"/>
    </row>
    <row r="124" s="4" customFormat="1" ht="26" customHeight="1" outlineLevel="1" spans="1:7">
      <c r="A124" s="19">
        <v>7</v>
      </c>
      <c r="B124" s="20" t="s">
        <v>127</v>
      </c>
      <c r="C124" s="19" t="s">
        <v>27</v>
      </c>
      <c r="D124" s="19">
        <v>1</v>
      </c>
      <c r="E124" s="21">
        <v>475</v>
      </c>
      <c r="F124" s="21">
        <f t="shared" si="8"/>
        <v>475</v>
      </c>
      <c r="G124" s="22"/>
    </row>
    <row r="125" s="4" customFormat="1" ht="26" customHeight="1" outlineLevel="1" spans="1:7">
      <c r="A125" s="19">
        <v>8</v>
      </c>
      <c r="B125" s="20" t="s">
        <v>128</v>
      </c>
      <c r="C125" s="19" t="s">
        <v>25</v>
      </c>
      <c r="D125" s="19">
        <v>8</v>
      </c>
      <c r="E125" s="21">
        <v>71.25</v>
      </c>
      <c r="F125" s="21">
        <f t="shared" si="8"/>
        <v>570</v>
      </c>
      <c r="G125" s="22"/>
    </row>
    <row r="126" s="4" customFormat="1" ht="33" customHeight="1" outlineLevel="1" spans="1:7">
      <c r="A126" s="19">
        <v>9</v>
      </c>
      <c r="B126" s="20" t="s">
        <v>26</v>
      </c>
      <c r="C126" s="19" t="s">
        <v>27</v>
      </c>
      <c r="D126" s="19">
        <v>2</v>
      </c>
      <c r="E126" s="21">
        <v>427.5</v>
      </c>
      <c r="F126" s="21">
        <f t="shared" si="8"/>
        <v>855</v>
      </c>
      <c r="G126" s="22"/>
    </row>
    <row r="127" s="4" customFormat="1" ht="26" customHeight="1" outlineLevel="1" spans="1:6">
      <c r="A127" s="19">
        <v>10</v>
      </c>
      <c r="B127" s="20" t="s">
        <v>28</v>
      </c>
      <c r="C127" s="19" t="s">
        <v>27</v>
      </c>
      <c r="D127" s="19">
        <v>1</v>
      </c>
      <c r="E127" s="21">
        <v>1000</v>
      </c>
      <c r="F127" s="21">
        <f t="shared" si="8"/>
        <v>1000</v>
      </c>
    </row>
    <row r="128" s="4" customFormat="1" ht="26" customHeight="1" outlineLevel="1" spans="1:6">
      <c r="A128" s="19">
        <v>11</v>
      </c>
      <c r="B128" s="20" t="s">
        <v>66</v>
      </c>
      <c r="C128" s="19" t="s">
        <v>27</v>
      </c>
      <c r="D128" s="19">
        <v>2</v>
      </c>
      <c r="E128" s="21">
        <v>360</v>
      </c>
      <c r="F128" s="21">
        <f t="shared" si="8"/>
        <v>720</v>
      </c>
    </row>
    <row r="129" s="4" customFormat="1" ht="26" customHeight="1" outlineLevel="1" spans="1:6">
      <c r="A129" s="19">
        <v>12</v>
      </c>
      <c r="B129" s="20" t="s">
        <v>129</v>
      </c>
      <c r="C129" s="19" t="s">
        <v>95</v>
      </c>
      <c r="D129" s="19">
        <v>1</v>
      </c>
      <c r="E129" s="21">
        <v>2000</v>
      </c>
      <c r="F129" s="21">
        <f>E129*D129</f>
        <v>2000</v>
      </c>
    </row>
    <row r="130" s="5" customFormat="1" ht="26" customHeight="1" outlineLevel="1" spans="1:6">
      <c r="A130" s="13" t="s">
        <v>109</v>
      </c>
      <c r="B130" s="16" t="s">
        <v>130</v>
      </c>
      <c r="C130" s="13"/>
      <c r="D130" s="13"/>
      <c r="E130" s="17"/>
      <c r="F130" s="17">
        <f>SUM(F131:F142)</f>
        <v>5986.76292094173</v>
      </c>
    </row>
    <row r="131" s="4" customFormat="1" ht="26" customHeight="1" outlineLevel="1" spans="1:7">
      <c r="A131" s="19">
        <v>1</v>
      </c>
      <c r="B131" s="20" t="s">
        <v>131</v>
      </c>
      <c r="C131" s="19" t="s">
        <v>14</v>
      </c>
      <c r="D131" s="19">
        <f>8*1.5*1.5</f>
        <v>18</v>
      </c>
      <c r="E131" s="21">
        <v>7.27428560787379</v>
      </c>
      <c r="F131" s="21">
        <f t="shared" ref="F131:F135" si="9">D131*E131</f>
        <v>130.937140941728</v>
      </c>
      <c r="G131" s="22"/>
    </row>
    <row r="132" s="4" customFormat="1" ht="26" customHeight="1" outlineLevel="1" spans="1:7">
      <c r="A132" s="19">
        <v>2</v>
      </c>
      <c r="B132" s="20" t="s">
        <v>37</v>
      </c>
      <c r="C132" s="19" t="s">
        <v>14</v>
      </c>
      <c r="D132" s="19">
        <f>D131</f>
        <v>18</v>
      </c>
      <c r="E132" s="21">
        <v>12.77921</v>
      </c>
      <c r="F132" s="21">
        <f t="shared" si="9"/>
        <v>230.02578</v>
      </c>
      <c r="G132" s="22"/>
    </row>
    <row r="133" s="4" customFormat="1" ht="26" customHeight="1" outlineLevel="1" spans="1:7">
      <c r="A133" s="19">
        <v>3</v>
      </c>
      <c r="B133" s="20" t="s">
        <v>132</v>
      </c>
      <c r="C133" s="19" t="s">
        <v>27</v>
      </c>
      <c r="D133" s="19">
        <v>1</v>
      </c>
      <c r="E133" s="21">
        <v>950</v>
      </c>
      <c r="F133" s="21">
        <f t="shared" si="9"/>
        <v>950</v>
      </c>
      <c r="G133" s="22"/>
    </row>
    <row r="134" s="4" customFormat="1" ht="26" customHeight="1" outlineLevel="1" spans="1:7">
      <c r="A134" s="19">
        <v>4</v>
      </c>
      <c r="B134" s="20" t="s">
        <v>133</v>
      </c>
      <c r="C134" s="19" t="s">
        <v>27</v>
      </c>
      <c r="D134" s="19">
        <v>1</v>
      </c>
      <c r="E134" s="21">
        <v>475</v>
      </c>
      <c r="F134" s="21">
        <f t="shared" si="9"/>
        <v>475</v>
      </c>
      <c r="G134" s="22"/>
    </row>
    <row r="135" s="4" customFormat="1" ht="26" customHeight="1" outlineLevel="1" spans="1:7">
      <c r="A135" s="19">
        <v>5</v>
      </c>
      <c r="B135" s="20" t="s">
        <v>134</v>
      </c>
      <c r="C135" s="19" t="s">
        <v>25</v>
      </c>
      <c r="D135" s="19">
        <v>8</v>
      </c>
      <c r="E135" s="21">
        <v>45.6</v>
      </c>
      <c r="F135" s="21">
        <f t="shared" si="9"/>
        <v>364.8</v>
      </c>
      <c r="G135" s="22"/>
    </row>
    <row r="136" s="4" customFormat="1" ht="26" customHeight="1" outlineLevel="1" spans="1:7">
      <c r="A136" s="19">
        <v>6</v>
      </c>
      <c r="B136" s="20" t="s">
        <v>135</v>
      </c>
      <c r="C136" s="19" t="s">
        <v>53</v>
      </c>
      <c r="D136" s="19">
        <v>1</v>
      </c>
      <c r="E136" s="21"/>
      <c r="F136" s="21">
        <v>30</v>
      </c>
      <c r="G136" s="22"/>
    </row>
    <row r="137" s="4" customFormat="1" ht="33" customHeight="1" outlineLevel="1" spans="1:7">
      <c r="A137" s="19">
        <v>7</v>
      </c>
      <c r="B137" s="20" t="s">
        <v>26</v>
      </c>
      <c r="C137" s="19" t="s">
        <v>27</v>
      </c>
      <c r="D137" s="19">
        <v>1</v>
      </c>
      <c r="E137" s="21">
        <v>427.5</v>
      </c>
      <c r="F137" s="21">
        <f t="shared" ref="F137:F141" si="10">D137*E137</f>
        <v>427.5</v>
      </c>
      <c r="G137" s="22"/>
    </row>
    <row r="138" s="4" customFormat="1" ht="26" customHeight="1" outlineLevel="1" spans="1:7">
      <c r="A138" s="19">
        <v>8</v>
      </c>
      <c r="B138" s="20" t="s">
        <v>136</v>
      </c>
      <c r="C138" s="19" t="s">
        <v>27</v>
      </c>
      <c r="D138" s="19">
        <v>1</v>
      </c>
      <c r="E138" s="21">
        <v>142.5</v>
      </c>
      <c r="F138" s="21">
        <f t="shared" si="10"/>
        <v>142.5</v>
      </c>
      <c r="G138" s="22"/>
    </row>
    <row r="139" s="4" customFormat="1" ht="26" customHeight="1" outlineLevel="1" spans="1:7">
      <c r="A139" s="19">
        <v>9</v>
      </c>
      <c r="B139" s="20" t="s">
        <v>137</v>
      </c>
      <c r="C139" s="19" t="s">
        <v>27</v>
      </c>
      <c r="D139" s="19">
        <v>1</v>
      </c>
      <c r="E139" s="21">
        <v>427.5</v>
      </c>
      <c r="F139" s="21">
        <f t="shared" si="10"/>
        <v>427.5</v>
      </c>
      <c r="G139" s="22"/>
    </row>
    <row r="140" s="4" customFormat="1" ht="34" customHeight="1" outlineLevel="1" spans="1:7">
      <c r="A140" s="19">
        <v>10</v>
      </c>
      <c r="B140" s="20" t="s">
        <v>138</v>
      </c>
      <c r="C140" s="19" t="s">
        <v>27</v>
      </c>
      <c r="D140" s="19">
        <v>3</v>
      </c>
      <c r="E140" s="21">
        <v>427.5</v>
      </c>
      <c r="F140" s="21">
        <f t="shared" si="10"/>
        <v>1282.5</v>
      </c>
      <c r="G140" s="22"/>
    </row>
    <row r="141" s="4" customFormat="1" ht="26" customHeight="1" outlineLevel="1" spans="1:7">
      <c r="A141" s="19">
        <v>11</v>
      </c>
      <c r="B141" s="20" t="s">
        <v>48</v>
      </c>
      <c r="C141" s="19" t="s">
        <v>27</v>
      </c>
      <c r="D141" s="19">
        <v>3</v>
      </c>
      <c r="E141" s="21">
        <v>342</v>
      </c>
      <c r="F141" s="21">
        <f t="shared" si="10"/>
        <v>1026</v>
      </c>
      <c r="G141" s="22"/>
    </row>
    <row r="142" s="4" customFormat="1" ht="26" customHeight="1" outlineLevel="1" spans="1:6">
      <c r="A142" s="19">
        <v>12</v>
      </c>
      <c r="B142" s="20" t="s">
        <v>94</v>
      </c>
      <c r="C142" s="19" t="s">
        <v>95</v>
      </c>
      <c r="D142" s="19">
        <v>1</v>
      </c>
      <c r="E142" s="21">
        <v>500</v>
      </c>
      <c r="F142" s="21">
        <f>E142*D142</f>
        <v>500</v>
      </c>
    </row>
    <row r="143" s="4" customFormat="1" ht="33" customHeight="1" outlineLevel="1" spans="1:6">
      <c r="A143" s="13" t="s">
        <v>139</v>
      </c>
      <c r="B143" s="16" t="s">
        <v>140</v>
      </c>
      <c r="C143" s="19"/>
      <c r="D143" s="19"/>
      <c r="E143" s="21"/>
      <c r="F143" s="17">
        <f>SUM(F144:F150)</f>
        <v>1607.33697364724</v>
      </c>
    </row>
    <row r="144" s="4" customFormat="1" ht="26" customHeight="1" outlineLevel="1" spans="1:7">
      <c r="A144" s="19">
        <v>1</v>
      </c>
      <c r="B144" s="20" t="s">
        <v>141</v>
      </c>
      <c r="C144" s="19" t="s">
        <v>14</v>
      </c>
      <c r="D144" s="19">
        <f>6*1*1</f>
        <v>6</v>
      </c>
      <c r="E144" s="21">
        <v>7.27428560787379</v>
      </c>
      <c r="F144" s="21">
        <f t="shared" ref="F144:F147" si="11">D144*E144</f>
        <v>43.6457136472427</v>
      </c>
      <c r="G144" s="22"/>
    </row>
    <row r="145" s="4" customFormat="1" ht="26" customHeight="1" outlineLevel="1" spans="1:7">
      <c r="A145" s="19">
        <v>2</v>
      </c>
      <c r="B145" s="20" t="s">
        <v>37</v>
      </c>
      <c r="C145" s="19" t="s">
        <v>14</v>
      </c>
      <c r="D145" s="19">
        <f>D144</f>
        <v>6</v>
      </c>
      <c r="E145" s="21">
        <v>12.77921</v>
      </c>
      <c r="F145" s="21">
        <f t="shared" si="11"/>
        <v>76.67526</v>
      </c>
      <c r="G145" s="22"/>
    </row>
    <row r="146" s="4" customFormat="1" ht="33" customHeight="1" outlineLevel="1" spans="1:7">
      <c r="A146" s="19">
        <v>3</v>
      </c>
      <c r="B146" s="20" t="s">
        <v>142</v>
      </c>
      <c r="C146" s="19" t="s">
        <v>27</v>
      </c>
      <c r="D146" s="19">
        <v>1</v>
      </c>
      <c r="E146" s="21">
        <v>427.5</v>
      </c>
      <c r="F146" s="21">
        <f t="shared" si="11"/>
        <v>427.5</v>
      </c>
      <c r="G146" s="22"/>
    </row>
    <row r="147" s="4" customFormat="1" ht="26" customHeight="1" outlineLevel="1" spans="1:7">
      <c r="A147" s="19">
        <v>4</v>
      </c>
      <c r="B147" s="20" t="s">
        <v>134</v>
      </c>
      <c r="C147" s="19" t="s">
        <v>25</v>
      </c>
      <c r="D147" s="19">
        <v>6</v>
      </c>
      <c r="E147" s="21">
        <v>45.6</v>
      </c>
      <c r="F147" s="21">
        <f t="shared" si="11"/>
        <v>273.6</v>
      </c>
      <c r="G147" s="22"/>
    </row>
    <row r="148" s="4" customFormat="1" ht="26" customHeight="1" outlineLevel="1" spans="1:7">
      <c r="A148" s="19">
        <v>5</v>
      </c>
      <c r="B148" s="20" t="s">
        <v>135</v>
      </c>
      <c r="C148" s="19" t="s">
        <v>143</v>
      </c>
      <c r="D148" s="19">
        <v>6</v>
      </c>
      <c r="E148" s="21">
        <v>273.6</v>
      </c>
      <c r="F148" s="21">
        <f>D148*E148/100</f>
        <v>16.416</v>
      </c>
      <c r="G148" s="22"/>
    </row>
    <row r="149" s="4" customFormat="1" ht="31" customHeight="1" outlineLevel="1" spans="1:7">
      <c r="A149" s="19">
        <v>6</v>
      </c>
      <c r="B149" s="20" t="s">
        <v>138</v>
      </c>
      <c r="C149" s="19" t="s">
        <v>27</v>
      </c>
      <c r="D149" s="19">
        <v>1</v>
      </c>
      <c r="E149" s="21">
        <v>427.5</v>
      </c>
      <c r="F149" s="21">
        <f t="shared" ref="F149:F154" si="12">D149*E149</f>
        <v>427.5</v>
      </c>
      <c r="G149" s="22"/>
    </row>
    <row r="150" s="4" customFormat="1" ht="26" customHeight="1" outlineLevel="1" spans="1:7">
      <c r="A150" s="19">
        <v>7</v>
      </c>
      <c r="B150" s="20" t="s">
        <v>48</v>
      </c>
      <c r="C150" s="19" t="s">
        <v>27</v>
      </c>
      <c r="D150" s="19">
        <v>1</v>
      </c>
      <c r="E150" s="21">
        <v>342</v>
      </c>
      <c r="F150" s="21">
        <f t="shared" si="12"/>
        <v>342</v>
      </c>
      <c r="G150" s="22"/>
    </row>
    <row r="151" s="5" customFormat="1" ht="21" customHeight="1" outlineLevel="1" spans="1:6">
      <c r="A151" s="13" t="s">
        <v>144</v>
      </c>
      <c r="B151" s="16" t="s">
        <v>145</v>
      </c>
      <c r="C151" s="13"/>
      <c r="D151" s="13"/>
      <c r="E151" s="17"/>
      <c r="F151" s="17">
        <f>SUM(F152:F154)</f>
        <v>3067.19849849</v>
      </c>
    </row>
    <row r="152" s="4" customFormat="1" ht="26" customHeight="1" outlineLevel="1" spans="1:6">
      <c r="A152" s="19">
        <v>1</v>
      </c>
      <c r="B152" s="20" t="s">
        <v>146</v>
      </c>
      <c r="C152" s="19" t="s">
        <v>14</v>
      </c>
      <c r="D152" s="21">
        <f>2.9*3.7*0.2</f>
        <v>2.146</v>
      </c>
      <c r="E152" s="21">
        <f>E13</f>
        <v>637.091565</v>
      </c>
      <c r="F152" s="21">
        <f t="shared" si="12"/>
        <v>1367.19849849</v>
      </c>
    </row>
    <row r="153" s="4" customFormat="1" ht="35" customHeight="1" outlineLevel="1" spans="1:6">
      <c r="A153" s="19">
        <v>2</v>
      </c>
      <c r="B153" s="20" t="s">
        <v>117</v>
      </c>
      <c r="C153" s="19" t="s">
        <v>118</v>
      </c>
      <c r="D153" s="19">
        <v>1</v>
      </c>
      <c r="E153" s="21">
        <v>500</v>
      </c>
      <c r="F153" s="21">
        <f t="shared" si="12"/>
        <v>500</v>
      </c>
    </row>
    <row r="154" s="4" customFormat="1" ht="26" customHeight="1" outlineLevel="1" spans="1:6">
      <c r="A154" s="19">
        <v>3</v>
      </c>
      <c r="B154" s="20" t="s">
        <v>93</v>
      </c>
      <c r="C154" s="19" t="s">
        <v>27</v>
      </c>
      <c r="D154" s="19">
        <v>2</v>
      </c>
      <c r="E154" s="21">
        <v>600</v>
      </c>
      <c r="F154" s="21">
        <f t="shared" si="12"/>
        <v>1200</v>
      </c>
    </row>
    <row r="155" s="5" customFormat="1" ht="26" customHeight="1" outlineLevel="1" spans="1:6">
      <c r="A155" s="13" t="s">
        <v>147</v>
      </c>
      <c r="B155" s="16" t="s">
        <v>148</v>
      </c>
      <c r="C155" s="13"/>
      <c r="D155" s="13"/>
      <c r="E155" s="17"/>
      <c r="F155" s="17">
        <f>SUM(F156:F157)</f>
        <v>1125</v>
      </c>
    </row>
    <row r="156" s="4" customFormat="1" ht="33" customHeight="1" outlineLevel="1" spans="1:6">
      <c r="A156" s="19">
        <v>1</v>
      </c>
      <c r="B156" s="20" t="s">
        <v>26</v>
      </c>
      <c r="C156" s="19" t="s">
        <v>27</v>
      </c>
      <c r="D156" s="19">
        <v>2</v>
      </c>
      <c r="E156" s="21">
        <v>450</v>
      </c>
      <c r="F156" s="21">
        <f t="shared" ref="F156:F160" si="13">D156*E156</f>
        <v>900</v>
      </c>
    </row>
    <row r="157" s="4" customFormat="1" ht="33" customHeight="1" outlineLevel="1" spans="1:6">
      <c r="A157" s="19">
        <v>2</v>
      </c>
      <c r="B157" s="20" t="s">
        <v>149</v>
      </c>
      <c r="C157" s="19" t="s">
        <v>27</v>
      </c>
      <c r="D157" s="19">
        <v>1</v>
      </c>
      <c r="E157" s="21">
        <v>225</v>
      </c>
      <c r="F157" s="21">
        <f t="shared" si="13"/>
        <v>225</v>
      </c>
    </row>
    <row r="158" s="5" customFormat="1" ht="26" customHeight="1" outlineLevel="1" spans="1:6">
      <c r="A158" s="13" t="s">
        <v>150</v>
      </c>
      <c r="B158" s="16" t="s">
        <v>151</v>
      </c>
      <c r="C158" s="13"/>
      <c r="D158" s="13"/>
      <c r="E158" s="17"/>
      <c r="F158" s="17">
        <f>F160</f>
        <v>14543.55</v>
      </c>
    </row>
    <row r="159" s="5" customFormat="1" ht="26" customHeight="1" outlineLevel="1" spans="1:6">
      <c r="A159" s="13" t="s">
        <v>11</v>
      </c>
      <c r="B159" s="16" t="s">
        <v>152</v>
      </c>
      <c r="C159" s="13"/>
      <c r="D159" s="13"/>
      <c r="E159" s="17"/>
      <c r="F159" s="17">
        <f>F160</f>
        <v>14543.55</v>
      </c>
    </row>
    <row r="160" s="4" customFormat="1" ht="20" customHeight="1" outlineLevel="1" spans="1:6">
      <c r="A160" s="19">
        <v>1</v>
      </c>
      <c r="B160" s="20" t="s">
        <v>153</v>
      </c>
      <c r="C160" s="19" t="s">
        <v>23</v>
      </c>
      <c r="D160" s="19">
        <f>7*4.5</f>
        <v>31.5</v>
      </c>
      <c r="E160" s="24">
        <v>461.7</v>
      </c>
      <c r="F160" s="21">
        <f t="shared" si="13"/>
        <v>14543.55</v>
      </c>
    </row>
    <row r="161" s="5" customFormat="1" ht="20" customHeight="1" outlineLevel="1" spans="1:6">
      <c r="A161" s="13" t="s">
        <v>154</v>
      </c>
      <c r="B161" s="16" t="s">
        <v>155</v>
      </c>
      <c r="C161" s="13"/>
      <c r="D161" s="13"/>
      <c r="E161" s="17"/>
      <c r="F161" s="17">
        <f>F162+F180</f>
        <v>37895.1809451367</v>
      </c>
    </row>
    <row r="162" s="5" customFormat="1" ht="26" customHeight="1" outlineLevel="1" spans="1:6">
      <c r="A162" s="13" t="s">
        <v>11</v>
      </c>
      <c r="B162" s="16" t="s">
        <v>156</v>
      </c>
      <c r="C162" s="13"/>
      <c r="D162" s="13"/>
      <c r="E162" s="17"/>
      <c r="F162" s="17">
        <f>SUM(F163:F179)</f>
        <v>16803.1453643193</v>
      </c>
    </row>
    <row r="163" s="4" customFormat="1" ht="26" customHeight="1" outlineLevel="1" spans="1:7">
      <c r="A163" s="19">
        <v>1</v>
      </c>
      <c r="B163" s="20" t="s">
        <v>157</v>
      </c>
      <c r="C163" s="19" t="s">
        <v>14</v>
      </c>
      <c r="D163" s="19">
        <f>6*3*2</f>
        <v>36</v>
      </c>
      <c r="E163" s="21">
        <v>7.27428560787379</v>
      </c>
      <c r="F163" s="21">
        <f t="shared" ref="F163:F167" si="14">E163*D163</f>
        <v>261.874281883456</v>
      </c>
      <c r="G163" s="22"/>
    </row>
    <row r="164" s="4" customFormat="1" ht="26" customHeight="1" outlineLevel="1" spans="1:7">
      <c r="A164" s="19">
        <v>2</v>
      </c>
      <c r="B164" s="20" t="s">
        <v>158</v>
      </c>
      <c r="C164" s="19" t="s">
        <v>14</v>
      </c>
      <c r="D164" s="19">
        <f>6*2.85*0.5</f>
        <v>8.55</v>
      </c>
      <c r="E164" s="21">
        <v>76.53827</v>
      </c>
      <c r="F164" s="21">
        <f t="shared" si="14"/>
        <v>654.4022085</v>
      </c>
      <c r="G164" s="22"/>
    </row>
    <row r="165" s="4" customFormat="1" ht="26" customHeight="1" outlineLevel="1" spans="1:7">
      <c r="A165" s="19">
        <v>3</v>
      </c>
      <c r="B165" s="20" t="s">
        <v>159</v>
      </c>
      <c r="C165" s="19" t="s">
        <v>14</v>
      </c>
      <c r="D165" s="21">
        <f>4*1.3*0.15</f>
        <v>0.78</v>
      </c>
      <c r="E165" s="21">
        <v>656.20431195</v>
      </c>
      <c r="F165" s="21">
        <f t="shared" si="14"/>
        <v>511.839363321</v>
      </c>
      <c r="G165" s="22"/>
    </row>
    <row r="166" s="4" customFormat="1" ht="26" customHeight="1" outlineLevel="1" spans="1:7">
      <c r="A166" s="19">
        <v>4</v>
      </c>
      <c r="B166" s="20" t="s">
        <v>160</v>
      </c>
      <c r="C166" s="19" t="s">
        <v>14</v>
      </c>
      <c r="D166" s="19">
        <f>2*1*0.15</f>
        <v>0.3</v>
      </c>
      <c r="E166" s="21">
        <v>656.20431195</v>
      </c>
      <c r="F166" s="21">
        <f t="shared" si="14"/>
        <v>196.861293585</v>
      </c>
      <c r="G166" s="22"/>
    </row>
    <row r="167" s="4" customFormat="1" ht="26" customHeight="1" outlineLevel="1" spans="1:7">
      <c r="A167" s="19">
        <v>5</v>
      </c>
      <c r="B167" s="20" t="s">
        <v>161</v>
      </c>
      <c r="C167" s="19" t="s">
        <v>14</v>
      </c>
      <c r="D167" s="21">
        <f>(0.5+1.5)*5.5*1.5/2</f>
        <v>8.25</v>
      </c>
      <c r="E167" s="21">
        <v>656.20431195</v>
      </c>
      <c r="F167" s="21">
        <f t="shared" si="14"/>
        <v>5413.6855735875</v>
      </c>
      <c r="G167" s="22"/>
    </row>
    <row r="168" s="4" customFormat="1" ht="48" customHeight="1" outlineLevel="1" spans="1:7">
      <c r="A168" s="19">
        <v>6</v>
      </c>
      <c r="B168" s="20" t="s">
        <v>162</v>
      </c>
      <c r="C168" s="19" t="s">
        <v>163</v>
      </c>
      <c r="D168" s="19">
        <v>22</v>
      </c>
      <c r="E168" s="21">
        <v>28.5</v>
      </c>
      <c r="F168" s="21">
        <f t="shared" ref="F168:F171" si="15">D168*E168</f>
        <v>627</v>
      </c>
      <c r="G168" s="22"/>
    </row>
    <row r="169" s="4" customFormat="1" ht="26" customHeight="1" outlineLevel="1" spans="1:7">
      <c r="A169" s="19">
        <v>7</v>
      </c>
      <c r="B169" s="20" t="s">
        <v>164</v>
      </c>
      <c r="C169" s="19" t="s">
        <v>14</v>
      </c>
      <c r="D169" s="19">
        <f>4*3*1.3</f>
        <v>15.6</v>
      </c>
      <c r="E169" s="21">
        <v>216.480355575</v>
      </c>
      <c r="F169" s="21">
        <f t="shared" si="15"/>
        <v>3377.09354697</v>
      </c>
      <c r="G169" s="22"/>
    </row>
    <row r="170" s="4" customFormat="1" ht="26" customHeight="1" outlineLevel="1" spans="1:7">
      <c r="A170" s="19">
        <v>8</v>
      </c>
      <c r="B170" s="20" t="s">
        <v>165</v>
      </c>
      <c r="C170" s="19" t="s">
        <v>14</v>
      </c>
      <c r="D170" s="21">
        <f>2.3*1.15*0.1</f>
        <v>0.2645</v>
      </c>
      <c r="E170" s="21">
        <v>634.9926825</v>
      </c>
      <c r="F170" s="21">
        <f>E170*D170</f>
        <v>167.95556452125</v>
      </c>
      <c r="G170" s="22"/>
    </row>
    <row r="171" s="4" customFormat="1" ht="36" customHeight="1" outlineLevel="1" spans="1:7">
      <c r="A171" s="19">
        <v>9</v>
      </c>
      <c r="B171" s="20" t="s">
        <v>166</v>
      </c>
      <c r="C171" s="19" t="s">
        <v>167</v>
      </c>
      <c r="D171" s="19">
        <f>(2.395*13+1.245*7)*0.617*1.021/1000</f>
        <v>0.02510378645</v>
      </c>
      <c r="E171" s="21">
        <v>6700.749</v>
      </c>
      <c r="F171" s="21">
        <f t="shared" si="15"/>
        <v>168.214171951051</v>
      </c>
      <c r="G171" s="22"/>
    </row>
    <row r="172" s="4" customFormat="1" ht="26" customHeight="1" outlineLevel="1" spans="1:7">
      <c r="A172" s="19">
        <v>10</v>
      </c>
      <c r="B172" s="20" t="s">
        <v>22</v>
      </c>
      <c r="C172" s="19" t="s">
        <v>23</v>
      </c>
      <c r="D172" s="19">
        <f>(4.6+4)*1.5+1*1.5+2*1+3*1+(1.5+1.83)*6</f>
        <v>39.38</v>
      </c>
      <c r="E172" s="21">
        <v>64.372</v>
      </c>
      <c r="F172" s="21">
        <f>E172*D172</f>
        <v>2534.96936</v>
      </c>
      <c r="G172" s="22"/>
    </row>
    <row r="173" s="4" customFormat="1" ht="21" customHeight="1" outlineLevel="1" spans="1:7">
      <c r="A173" s="19">
        <v>11</v>
      </c>
      <c r="B173" s="20" t="s">
        <v>168</v>
      </c>
      <c r="C173" s="19" t="s">
        <v>63</v>
      </c>
      <c r="D173" s="19">
        <v>2</v>
      </c>
      <c r="E173" s="21">
        <v>71.25</v>
      </c>
      <c r="F173" s="21">
        <f t="shared" ref="F173:F178" si="16">D173*E173</f>
        <v>142.5</v>
      </c>
      <c r="G173" s="22"/>
    </row>
    <row r="174" s="4" customFormat="1" ht="26" customHeight="1" outlineLevel="1" spans="1:7">
      <c r="A174" s="19">
        <v>12</v>
      </c>
      <c r="B174" s="20" t="s">
        <v>169</v>
      </c>
      <c r="C174" s="19" t="s">
        <v>27</v>
      </c>
      <c r="D174" s="19">
        <v>1</v>
      </c>
      <c r="E174" s="21">
        <v>71.25</v>
      </c>
      <c r="F174" s="21">
        <f t="shared" si="16"/>
        <v>71.25</v>
      </c>
      <c r="G174" s="22"/>
    </row>
    <row r="175" s="4" customFormat="1" ht="33" customHeight="1" outlineLevel="1" spans="1:7">
      <c r="A175" s="19">
        <v>13</v>
      </c>
      <c r="B175" s="20" t="s">
        <v>170</v>
      </c>
      <c r="C175" s="19" t="s">
        <v>27</v>
      </c>
      <c r="D175" s="19">
        <v>1</v>
      </c>
      <c r="E175" s="21">
        <v>427.5</v>
      </c>
      <c r="F175" s="21">
        <f t="shared" si="16"/>
        <v>427.5</v>
      </c>
      <c r="G175" s="22"/>
    </row>
    <row r="176" s="4" customFormat="1" ht="26" customHeight="1" outlineLevel="1" spans="1:7">
      <c r="A176" s="19">
        <v>14</v>
      </c>
      <c r="B176" s="20" t="s">
        <v>171</v>
      </c>
      <c r="C176" s="19" t="s">
        <v>27</v>
      </c>
      <c r="D176" s="19">
        <v>2</v>
      </c>
      <c r="E176" s="21">
        <v>475</v>
      </c>
      <c r="F176" s="21">
        <f t="shared" si="16"/>
        <v>950</v>
      </c>
      <c r="G176" s="22"/>
    </row>
    <row r="177" s="4" customFormat="1" ht="26" customHeight="1" outlineLevel="1" spans="1:7">
      <c r="A177" s="19">
        <v>15</v>
      </c>
      <c r="B177" s="20" t="s">
        <v>172</v>
      </c>
      <c r="C177" s="19" t="s">
        <v>27</v>
      </c>
      <c r="D177" s="19">
        <v>1</v>
      </c>
      <c r="E177" s="21">
        <v>342</v>
      </c>
      <c r="F177" s="21">
        <f t="shared" si="16"/>
        <v>342</v>
      </c>
      <c r="G177" s="22"/>
    </row>
    <row r="178" s="4" customFormat="1" ht="26" customHeight="1" outlineLevel="1" spans="1:7">
      <c r="A178" s="19">
        <v>16</v>
      </c>
      <c r="B178" s="20" t="s">
        <v>173</v>
      </c>
      <c r="C178" s="19" t="s">
        <v>27</v>
      </c>
      <c r="D178" s="19">
        <v>1</v>
      </c>
      <c r="E178" s="21">
        <v>456</v>
      </c>
      <c r="F178" s="21">
        <f t="shared" si="16"/>
        <v>456</v>
      </c>
      <c r="G178" s="22"/>
    </row>
    <row r="179" s="4" customFormat="1" ht="26" customHeight="1" outlineLevel="1" spans="1:6">
      <c r="A179" s="19">
        <v>17</v>
      </c>
      <c r="B179" s="20" t="s">
        <v>129</v>
      </c>
      <c r="C179" s="19" t="s">
        <v>33</v>
      </c>
      <c r="D179" s="19">
        <v>1</v>
      </c>
      <c r="E179" s="21">
        <v>500</v>
      </c>
      <c r="F179" s="21">
        <f>E179*D179</f>
        <v>500</v>
      </c>
    </row>
    <row r="180" s="5" customFormat="1" ht="26" customHeight="1" outlineLevel="1" spans="1:6">
      <c r="A180" s="13" t="s">
        <v>109</v>
      </c>
      <c r="B180" s="16" t="s">
        <v>174</v>
      </c>
      <c r="C180" s="13"/>
      <c r="D180" s="13"/>
      <c r="E180" s="17"/>
      <c r="F180" s="17">
        <f>SUM(F181:F189)</f>
        <v>21092.0355808174</v>
      </c>
    </row>
    <row r="181" s="4" customFormat="1" ht="21" customHeight="1" outlineLevel="1" spans="1:7">
      <c r="A181" s="19">
        <v>1</v>
      </c>
      <c r="B181" s="20" t="s">
        <v>131</v>
      </c>
      <c r="C181" s="19" t="s">
        <v>14</v>
      </c>
      <c r="D181" s="19">
        <f>D183*0.4*0.5</f>
        <v>60</v>
      </c>
      <c r="E181" s="21">
        <v>7.27428560787379</v>
      </c>
      <c r="F181" s="21">
        <f t="shared" ref="F181:F183" si="17">D181*E181</f>
        <v>436.457136472427</v>
      </c>
      <c r="G181" s="22"/>
    </row>
    <row r="182" s="4" customFormat="1" ht="21" customHeight="1" outlineLevel="1" spans="1:7">
      <c r="A182" s="19">
        <v>2</v>
      </c>
      <c r="B182" s="20" t="s">
        <v>37</v>
      </c>
      <c r="C182" s="19" t="s">
        <v>14</v>
      </c>
      <c r="D182" s="19">
        <f>D181*0.85</f>
        <v>51</v>
      </c>
      <c r="E182" s="21">
        <v>12.77921</v>
      </c>
      <c r="F182" s="21">
        <f t="shared" si="17"/>
        <v>651.73971</v>
      </c>
      <c r="G182" s="22"/>
    </row>
    <row r="183" s="4" customFormat="1" ht="21" customHeight="1" outlineLevel="1" spans="1:7">
      <c r="A183" s="19">
        <v>3</v>
      </c>
      <c r="B183" s="20" t="s">
        <v>175</v>
      </c>
      <c r="C183" s="19" t="s">
        <v>63</v>
      </c>
      <c r="D183" s="19">
        <v>300</v>
      </c>
      <c r="E183" s="21">
        <v>13.20975</v>
      </c>
      <c r="F183" s="21">
        <f t="shared" si="17"/>
        <v>3962.925</v>
      </c>
      <c r="G183" s="22"/>
    </row>
    <row r="184" s="4" customFormat="1" ht="26" customHeight="1" outlineLevel="1" spans="1:7">
      <c r="A184" s="19">
        <v>4</v>
      </c>
      <c r="B184" s="20" t="s">
        <v>176</v>
      </c>
      <c r="C184" s="19" t="s">
        <v>53</v>
      </c>
      <c r="D184" s="19">
        <v>1</v>
      </c>
      <c r="E184" s="21"/>
      <c r="F184" s="21">
        <v>150</v>
      </c>
      <c r="G184" s="22"/>
    </row>
    <row r="185" s="4" customFormat="1" ht="25" customHeight="1" outlineLevel="1" spans="1:7">
      <c r="A185" s="19">
        <v>5</v>
      </c>
      <c r="B185" s="20" t="s">
        <v>177</v>
      </c>
      <c r="C185" s="19" t="s">
        <v>14</v>
      </c>
      <c r="D185" s="19">
        <f>200*0.3*0.3</f>
        <v>18</v>
      </c>
      <c r="E185" s="21">
        <v>623.3940963525</v>
      </c>
      <c r="F185" s="21">
        <f t="shared" ref="F185:F189" si="18">D185*E185</f>
        <v>11221.093734345</v>
      </c>
      <c r="G185" s="22"/>
    </row>
    <row r="186" s="4" customFormat="1" ht="26" customHeight="1" outlineLevel="1" spans="1:7">
      <c r="A186" s="19">
        <v>6</v>
      </c>
      <c r="B186" s="20" t="s">
        <v>22</v>
      </c>
      <c r="C186" s="19" t="s">
        <v>23</v>
      </c>
      <c r="D186" s="19">
        <f>200*0.3</f>
        <v>60</v>
      </c>
      <c r="E186" s="21">
        <v>64.372</v>
      </c>
      <c r="F186" s="21">
        <f>E186*D186</f>
        <v>3862.32</v>
      </c>
      <c r="G186" s="22"/>
    </row>
    <row r="187" s="4" customFormat="1" ht="26" customHeight="1" outlineLevel="1" spans="1:7">
      <c r="A187" s="19">
        <v>7</v>
      </c>
      <c r="B187" s="20" t="s">
        <v>169</v>
      </c>
      <c r="C187" s="19" t="s">
        <v>27</v>
      </c>
      <c r="D187" s="19">
        <v>1</v>
      </c>
      <c r="E187" s="21">
        <v>38</v>
      </c>
      <c r="F187" s="21">
        <f t="shared" si="18"/>
        <v>38</v>
      </c>
      <c r="G187" s="22"/>
    </row>
    <row r="188" s="4" customFormat="1" ht="26" customHeight="1" outlineLevel="1" spans="1:7">
      <c r="A188" s="19">
        <v>8</v>
      </c>
      <c r="B188" s="20" t="s">
        <v>178</v>
      </c>
      <c r="C188" s="19" t="s">
        <v>27</v>
      </c>
      <c r="D188" s="19">
        <v>1</v>
      </c>
      <c r="E188" s="21">
        <v>427.5</v>
      </c>
      <c r="F188" s="21">
        <f t="shared" si="18"/>
        <v>427.5</v>
      </c>
      <c r="G188" s="22"/>
    </row>
    <row r="189" s="4" customFormat="1" ht="26" customHeight="1" outlineLevel="1" spans="1:7">
      <c r="A189" s="19">
        <v>9</v>
      </c>
      <c r="B189" s="20" t="s">
        <v>48</v>
      </c>
      <c r="C189" s="19" t="s">
        <v>27</v>
      </c>
      <c r="D189" s="19">
        <v>1</v>
      </c>
      <c r="E189" s="21">
        <v>342</v>
      </c>
      <c r="F189" s="21">
        <f t="shared" si="18"/>
        <v>342</v>
      </c>
      <c r="G189" s="22"/>
    </row>
    <row r="190" s="5" customFormat="1" ht="24" customHeight="1" outlineLevel="1" spans="1:6">
      <c r="A190" s="13" t="s">
        <v>179</v>
      </c>
      <c r="B190" s="26" t="s">
        <v>180</v>
      </c>
      <c r="C190" s="13"/>
      <c r="D190" s="13"/>
      <c r="E190" s="17"/>
      <c r="F190" s="17">
        <f>SUM(F191:F202)</f>
        <v>10485.7130196718</v>
      </c>
    </row>
    <row r="191" s="4" customFormat="1" ht="22" customHeight="1" outlineLevel="1" spans="1:7">
      <c r="A191" s="19">
        <v>1</v>
      </c>
      <c r="B191" s="20" t="s">
        <v>181</v>
      </c>
      <c r="C191" s="19" t="s">
        <v>14</v>
      </c>
      <c r="D191" s="19">
        <f>5*3*1.8</f>
        <v>27</v>
      </c>
      <c r="E191" s="21">
        <v>10.4785</v>
      </c>
      <c r="F191" s="21">
        <f t="shared" ref="F191:F201" si="19">D191*E191</f>
        <v>282.9195</v>
      </c>
      <c r="G191" s="22"/>
    </row>
    <row r="192" s="4" customFormat="1" ht="22" customHeight="1" outlineLevel="1" spans="1:7">
      <c r="A192" s="19">
        <v>2</v>
      </c>
      <c r="B192" s="20" t="s">
        <v>123</v>
      </c>
      <c r="C192" s="19" t="s">
        <v>14</v>
      </c>
      <c r="D192" s="19">
        <f>2.8*3*0.5</f>
        <v>4.2</v>
      </c>
      <c r="E192" s="21">
        <v>74.309</v>
      </c>
      <c r="F192" s="21">
        <f t="shared" si="19"/>
        <v>312.0978</v>
      </c>
      <c r="G192" s="22"/>
    </row>
    <row r="193" s="4" customFormat="1" ht="22" customHeight="1" outlineLevel="1" spans="1:7">
      <c r="A193" s="19">
        <v>3</v>
      </c>
      <c r="B193" s="20" t="s">
        <v>124</v>
      </c>
      <c r="C193" s="19" t="s">
        <v>14</v>
      </c>
      <c r="D193" s="19">
        <f>4*3*1.5</f>
        <v>18</v>
      </c>
      <c r="E193" s="21">
        <v>221.23695</v>
      </c>
      <c r="F193" s="21">
        <f t="shared" si="19"/>
        <v>3982.2651</v>
      </c>
      <c r="G193" s="22"/>
    </row>
    <row r="194" s="4" customFormat="1" ht="22" customHeight="1" outlineLevel="1" spans="1:7">
      <c r="A194" s="19">
        <v>4</v>
      </c>
      <c r="B194" s="20" t="s">
        <v>182</v>
      </c>
      <c r="C194" s="19" t="s">
        <v>14</v>
      </c>
      <c r="D194" s="19">
        <f>8*2*0.15</f>
        <v>2.4</v>
      </c>
      <c r="E194" s="21">
        <v>618.5355</v>
      </c>
      <c r="F194" s="21">
        <f t="shared" si="19"/>
        <v>1484.4852</v>
      </c>
      <c r="G194" s="22"/>
    </row>
    <row r="195" s="4" customFormat="1" ht="22" customHeight="1" outlineLevel="1" spans="1:7">
      <c r="A195" s="19">
        <v>5</v>
      </c>
      <c r="B195" s="20" t="s">
        <v>22</v>
      </c>
      <c r="C195" s="19" t="s">
        <v>23</v>
      </c>
      <c r="D195" s="19">
        <f>8*2</f>
        <v>16</v>
      </c>
      <c r="E195" s="21">
        <v>64.3715887294878</v>
      </c>
      <c r="F195" s="21">
        <f t="shared" si="19"/>
        <v>1029.94541967181</v>
      </c>
      <c r="G195" s="22"/>
    </row>
    <row r="196" s="4" customFormat="1" ht="22" customHeight="1" outlineLevel="1" spans="1:7">
      <c r="A196" s="19">
        <v>6</v>
      </c>
      <c r="B196" s="20" t="s">
        <v>183</v>
      </c>
      <c r="C196" s="19" t="s">
        <v>27</v>
      </c>
      <c r="D196" s="19">
        <v>2</v>
      </c>
      <c r="E196" s="21">
        <v>95</v>
      </c>
      <c r="F196" s="21">
        <f t="shared" si="19"/>
        <v>190</v>
      </c>
      <c r="G196" s="22"/>
    </row>
    <row r="197" s="4" customFormat="1" ht="22" customHeight="1" outlineLevel="1" spans="1:7">
      <c r="A197" s="19">
        <v>6</v>
      </c>
      <c r="B197" s="20" t="s">
        <v>184</v>
      </c>
      <c r="C197" s="19" t="s">
        <v>27</v>
      </c>
      <c r="D197" s="19">
        <v>2</v>
      </c>
      <c r="E197" s="21">
        <v>47.5</v>
      </c>
      <c r="F197" s="21">
        <f t="shared" si="19"/>
        <v>95</v>
      </c>
      <c r="G197" s="22"/>
    </row>
    <row r="198" s="4" customFormat="1" ht="22" customHeight="1" outlineLevel="1" spans="1:7">
      <c r="A198" s="19">
        <v>7</v>
      </c>
      <c r="B198" s="20" t="s">
        <v>185</v>
      </c>
      <c r="C198" s="19" t="s">
        <v>25</v>
      </c>
      <c r="D198" s="19">
        <v>2</v>
      </c>
      <c r="E198" s="21">
        <v>19</v>
      </c>
      <c r="F198" s="21">
        <f t="shared" si="19"/>
        <v>38</v>
      </c>
      <c r="G198" s="22"/>
    </row>
    <row r="199" s="4" customFormat="1" ht="33" customHeight="1" outlineLevel="1" spans="1:7">
      <c r="A199" s="19">
        <v>8</v>
      </c>
      <c r="B199" s="20" t="s">
        <v>26</v>
      </c>
      <c r="C199" s="19" t="s">
        <v>27</v>
      </c>
      <c r="D199" s="19">
        <v>2</v>
      </c>
      <c r="E199" s="21">
        <v>427.5</v>
      </c>
      <c r="F199" s="21">
        <f t="shared" si="19"/>
        <v>855</v>
      </c>
      <c r="G199" s="22"/>
    </row>
    <row r="200" s="4" customFormat="1" ht="31" customHeight="1" outlineLevel="1" spans="1:7">
      <c r="A200" s="19">
        <v>9</v>
      </c>
      <c r="B200" s="20" t="s">
        <v>186</v>
      </c>
      <c r="C200" s="19" t="s">
        <v>27</v>
      </c>
      <c r="D200" s="19">
        <v>1</v>
      </c>
      <c r="E200" s="21">
        <v>760</v>
      </c>
      <c r="F200" s="21">
        <f t="shared" si="19"/>
        <v>760</v>
      </c>
      <c r="G200" s="22"/>
    </row>
    <row r="201" s="4" customFormat="1" ht="26" customHeight="1" outlineLevel="1" spans="1:7">
      <c r="A201" s="19">
        <v>10</v>
      </c>
      <c r="B201" s="20" t="s">
        <v>29</v>
      </c>
      <c r="C201" s="19" t="s">
        <v>27</v>
      </c>
      <c r="D201" s="19">
        <v>1</v>
      </c>
      <c r="E201" s="21">
        <v>456</v>
      </c>
      <c r="F201" s="21">
        <f t="shared" si="19"/>
        <v>456</v>
      </c>
      <c r="G201" s="22"/>
    </row>
    <row r="202" s="4" customFormat="1" ht="26" customHeight="1" outlineLevel="1" spans="1:6">
      <c r="A202" s="19">
        <v>11</v>
      </c>
      <c r="B202" s="20" t="s">
        <v>129</v>
      </c>
      <c r="C202" s="19" t="s">
        <v>95</v>
      </c>
      <c r="D202" s="19">
        <v>1</v>
      </c>
      <c r="E202" s="21">
        <v>1000</v>
      </c>
      <c r="F202" s="21">
        <f>E202*D202</f>
        <v>1000</v>
      </c>
    </row>
    <row r="203" s="5" customFormat="1" ht="26" customHeight="1" outlineLevel="1" spans="1:6">
      <c r="A203" s="13" t="s">
        <v>187</v>
      </c>
      <c r="B203" s="16" t="s">
        <v>188</v>
      </c>
      <c r="C203" s="13"/>
      <c r="D203" s="13"/>
      <c r="E203" s="17"/>
      <c r="F203" s="17">
        <f>F204</f>
        <v>2600.281551538</v>
      </c>
    </row>
    <row r="204" s="3" customFormat="1" ht="24" customHeight="1" spans="1:6">
      <c r="A204" s="13" t="s">
        <v>11</v>
      </c>
      <c r="B204" s="16" t="s">
        <v>189</v>
      </c>
      <c r="C204" s="13"/>
      <c r="D204" s="13"/>
      <c r="E204" s="15"/>
      <c r="F204" s="17">
        <f>SUM(F205:F213)</f>
        <v>2600.281551538</v>
      </c>
    </row>
    <row r="205" s="4" customFormat="1" ht="26" customHeight="1" outlineLevel="1" spans="1:7">
      <c r="A205" s="19">
        <v>1</v>
      </c>
      <c r="B205" s="20" t="s">
        <v>131</v>
      </c>
      <c r="C205" s="19" t="s">
        <v>14</v>
      </c>
      <c r="D205" s="19">
        <f>0.7*0.6*5+1*1*1</f>
        <v>3.1</v>
      </c>
      <c r="E205" s="21">
        <v>7.27428560787379</v>
      </c>
      <c r="F205" s="21">
        <f t="shared" ref="F205:F213" si="20">D205*E205</f>
        <v>22.5502853844087</v>
      </c>
      <c r="G205" s="22"/>
    </row>
    <row r="206" s="4" customFormat="1" ht="26" customHeight="1" outlineLevel="1" spans="1:7">
      <c r="A206" s="19">
        <v>2</v>
      </c>
      <c r="B206" s="20" t="s">
        <v>61</v>
      </c>
      <c r="C206" s="19" t="s">
        <v>14</v>
      </c>
      <c r="D206" s="19">
        <f>D205</f>
        <v>3.1</v>
      </c>
      <c r="E206" s="21">
        <v>12.77921</v>
      </c>
      <c r="F206" s="21">
        <f t="shared" si="20"/>
        <v>39.615551</v>
      </c>
      <c r="G206" s="22"/>
    </row>
    <row r="207" s="4" customFormat="1" ht="26" customHeight="1" outlineLevel="1" spans="1:7">
      <c r="A207" s="19">
        <v>3</v>
      </c>
      <c r="B207" s="20" t="s">
        <v>190</v>
      </c>
      <c r="C207" s="19" t="s">
        <v>25</v>
      </c>
      <c r="D207" s="19">
        <v>12</v>
      </c>
      <c r="E207" s="21">
        <v>33.03625</v>
      </c>
      <c r="F207" s="21">
        <f t="shared" si="20"/>
        <v>396.435</v>
      </c>
      <c r="G207" s="22"/>
    </row>
    <row r="208" s="4" customFormat="1" ht="26" customHeight="1" outlineLevel="1" spans="1:7">
      <c r="A208" s="19">
        <v>4</v>
      </c>
      <c r="B208" s="20" t="s">
        <v>191</v>
      </c>
      <c r="C208" s="19" t="s">
        <v>25</v>
      </c>
      <c r="D208" s="19">
        <f>3.6*4</f>
        <v>14.4</v>
      </c>
      <c r="E208" s="21">
        <v>9.5805125</v>
      </c>
      <c r="F208" s="21">
        <f t="shared" si="20"/>
        <v>137.95938</v>
      </c>
      <c r="G208" s="22"/>
    </row>
    <row r="209" s="4" customFormat="1" ht="33" customHeight="1" outlineLevel="1" spans="1:7">
      <c r="A209" s="19">
        <v>5</v>
      </c>
      <c r="B209" s="20" t="s">
        <v>192</v>
      </c>
      <c r="C209" s="19" t="s">
        <v>25</v>
      </c>
      <c r="D209" s="19">
        <f>14*0.3</f>
        <v>4.2</v>
      </c>
      <c r="E209" s="21">
        <v>9.5805125</v>
      </c>
      <c r="F209" s="21">
        <f t="shared" si="20"/>
        <v>40.2381525</v>
      </c>
      <c r="G209" s="22"/>
    </row>
    <row r="210" s="4" customFormat="1" ht="26" customHeight="1" outlineLevel="1" spans="1:7">
      <c r="A210" s="19">
        <v>6</v>
      </c>
      <c r="B210" s="20" t="s">
        <v>193</v>
      </c>
      <c r="C210" s="19" t="s">
        <v>25</v>
      </c>
      <c r="D210" s="19">
        <f>14.4+5</f>
        <v>19.4</v>
      </c>
      <c r="E210" s="21">
        <v>66.7078125</v>
      </c>
      <c r="F210" s="21">
        <f t="shared" si="20"/>
        <v>1294.1315625</v>
      </c>
      <c r="G210" s="22"/>
    </row>
    <row r="211" s="4" customFormat="1" ht="26" customHeight="1" outlineLevel="1" spans="1:7">
      <c r="A211" s="19">
        <v>7</v>
      </c>
      <c r="B211" s="20" t="s">
        <v>194</v>
      </c>
      <c r="C211" s="19" t="s">
        <v>25</v>
      </c>
      <c r="D211" s="19">
        <v>1.5</v>
      </c>
      <c r="E211" s="21">
        <v>66.7078125</v>
      </c>
      <c r="F211" s="21">
        <f t="shared" si="20"/>
        <v>100.06171875</v>
      </c>
      <c r="G211" s="22"/>
    </row>
    <row r="212" s="4" customFormat="1" ht="26" customHeight="1" outlineLevel="1" spans="1:7">
      <c r="A212" s="19">
        <v>8</v>
      </c>
      <c r="B212" s="20" t="s">
        <v>195</v>
      </c>
      <c r="C212" s="19" t="s">
        <v>14</v>
      </c>
      <c r="D212" s="21">
        <f>14*0.25*0.25*0.15+1*1*0.3</f>
        <v>0.43125</v>
      </c>
      <c r="E212" s="21">
        <v>618.5355</v>
      </c>
      <c r="F212" s="21">
        <f t="shared" si="20"/>
        <v>266.743434375</v>
      </c>
      <c r="G212" s="22"/>
    </row>
    <row r="213" s="4" customFormat="1" ht="26" customHeight="1" outlineLevel="1" spans="1:7">
      <c r="A213" s="19">
        <v>9</v>
      </c>
      <c r="B213" s="20" t="s">
        <v>22</v>
      </c>
      <c r="C213" s="19" t="s">
        <v>23</v>
      </c>
      <c r="D213" s="19">
        <f>0.25*0.25*4*14+1*0.3*4</f>
        <v>4.7</v>
      </c>
      <c r="E213" s="21">
        <v>64.3715887294878</v>
      </c>
      <c r="F213" s="21">
        <f t="shared" si="20"/>
        <v>302.546467028593</v>
      </c>
      <c r="G213" s="22"/>
    </row>
    <row r="214" s="4" customFormat="1" ht="26" customHeight="1" outlineLevel="1" spans="1:6">
      <c r="A214" s="13" t="s">
        <v>196</v>
      </c>
      <c r="B214" s="16" t="s">
        <v>197</v>
      </c>
      <c r="C214" s="19"/>
      <c r="D214" s="19"/>
      <c r="E214" s="21"/>
      <c r="F214" s="17">
        <f>F215</f>
        <v>16900</v>
      </c>
    </row>
    <row r="215" s="3" customFormat="1" ht="26" customHeight="1" spans="1:6">
      <c r="A215" s="13" t="s">
        <v>98</v>
      </c>
      <c r="B215" s="16" t="s">
        <v>51</v>
      </c>
      <c r="C215" s="13"/>
      <c r="D215" s="13"/>
      <c r="E215" s="15"/>
      <c r="F215" s="17">
        <f>SUM(F216:F221)</f>
        <v>16900</v>
      </c>
    </row>
    <row r="216" s="4" customFormat="1" ht="21" customHeight="1" outlineLevel="1" spans="1:6">
      <c r="A216" s="19">
        <v>1</v>
      </c>
      <c r="B216" s="20" t="s">
        <v>52</v>
      </c>
      <c r="C216" s="19" t="s">
        <v>53</v>
      </c>
      <c r="D216" s="19">
        <v>1</v>
      </c>
      <c r="E216" s="21">
        <v>1500</v>
      </c>
      <c r="F216" s="21">
        <f t="shared" ref="F216:F221" si="21">D216*E216</f>
        <v>1500</v>
      </c>
    </row>
    <row r="217" s="4" customFormat="1" ht="21" customHeight="1" outlineLevel="1" spans="1:6">
      <c r="A217" s="19">
        <v>2</v>
      </c>
      <c r="B217" s="20" t="s">
        <v>54</v>
      </c>
      <c r="C217" s="19" t="s">
        <v>53</v>
      </c>
      <c r="D217" s="19">
        <v>1</v>
      </c>
      <c r="E217" s="21">
        <v>300</v>
      </c>
      <c r="F217" s="21">
        <f t="shared" si="21"/>
        <v>300</v>
      </c>
    </row>
    <row r="218" s="4" customFormat="1" ht="21" customHeight="1" outlineLevel="1" spans="1:6">
      <c r="A218" s="19">
        <v>3</v>
      </c>
      <c r="B218" s="20" t="s">
        <v>55</v>
      </c>
      <c r="C218" s="19" t="s">
        <v>14</v>
      </c>
      <c r="D218" s="19">
        <v>3</v>
      </c>
      <c r="E218" s="21">
        <v>2700</v>
      </c>
      <c r="F218" s="21">
        <f t="shared" si="21"/>
        <v>8100</v>
      </c>
    </row>
    <row r="219" s="4" customFormat="1" ht="21" customHeight="1" outlineLevel="1" spans="1:6">
      <c r="A219" s="19">
        <v>4</v>
      </c>
      <c r="B219" s="20" t="s">
        <v>198</v>
      </c>
      <c r="C219" s="19" t="s">
        <v>53</v>
      </c>
      <c r="D219" s="19">
        <v>1</v>
      </c>
      <c r="E219" s="21">
        <v>3000</v>
      </c>
      <c r="F219" s="21">
        <f t="shared" si="21"/>
        <v>3000</v>
      </c>
    </row>
    <row r="220" s="4" customFormat="1" ht="26" customHeight="1" outlineLevel="1" spans="1:6">
      <c r="A220" s="19">
        <v>5</v>
      </c>
      <c r="B220" s="20" t="s">
        <v>57</v>
      </c>
      <c r="C220" s="19" t="s">
        <v>53</v>
      </c>
      <c r="D220" s="19">
        <v>1</v>
      </c>
      <c r="E220" s="21"/>
      <c r="F220" s="21">
        <v>1000</v>
      </c>
    </row>
    <row r="221" s="4" customFormat="1" ht="33" customHeight="1" outlineLevel="1" spans="1:6">
      <c r="A221" s="19">
        <v>6</v>
      </c>
      <c r="B221" s="20" t="s">
        <v>199</v>
      </c>
      <c r="C221" s="19" t="s">
        <v>118</v>
      </c>
      <c r="D221" s="19">
        <v>1</v>
      </c>
      <c r="E221" s="21">
        <v>3000</v>
      </c>
      <c r="F221" s="21">
        <f t="shared" si="21"/>
        <v>3000</v>
      </c>
    </row>
    <row r="222" s="4" customFormat="1" ht="24" customHeight="1" outlineLevel="1" spans="1:6">
      <c r="A222" s="13" t="s">
        <v>200</v>
      </c>
      <c r="B222" s="16" t="s">
        <v>201</v>
      </c>
      <c r="C222" s="19"/>
      <c r="D222" s="19"/>
      <c r="E222" s="21"/>
      <c r="F222" s="17">
        <f>SUM(F223:F229)</f>
        <v>11100</v>
      </c>
    </row>
    <row r="223" s="4" customFormat="1" ht="31" customHeight="1" outlineLevel="1" spans="1:6">
      <c r="A223" s="19">
        <v>1</v>
      </c>
      <c r="B223" s="20" t="s">
        <v>202</v>
      </c>
      <c r="C223" s="19" t="s">
        <v>27</v>
      </c>
      <c r="D223" s="19">
        <v>1</v>
      </c>
      <c r="E223" s="21">
        <v>500</v>
      </c>
      <c r="F223" s="21">
        <f t="shared" ref="F223:F229" si="22">D223*E223</f>
        <v>500</v>
      </c>
    </row>
    <row r="224" s="4" customFormat="1" ht="26" customHeight="1" outlineLevel="1" spans="1:6">
      <c r="A224" s="19">
        <v>2</v>
      </c>
      <c r="B224" s="20" t="s">
        <v>133</v>
      </c>
      <c r="C224" s="19" t="s">
        <v>27</v>
      </c>
      <c r="D224" s="19">
        <v>1</v>
      </c>
      <c r="E224" s="21">
        <v>500</v>
      </c>
      <c r="F224" s="21">
        <f t="shared" si="22"/>
        <v>500</v>
      </c>
    </row>
    <row r="225" s="4" customFormat="1" ht="26" customHeight="1" outlineLevel="1" spans="1:6">
      <c r="A225" s="19">
        <v>5</v>
      </c>
      <c r="B225" s="20" t="s">
        <v>203</v>
      </c>
      <c r="C225" s="19" t="s">
        <v>23</v>
      </c>
      <c r="D225" s="19">
        <v>10</v>
      </c>
      <c r="E225" s="21">
        <v>40</v>
      </c>
      <c r="F225" s="21">
        <f t="shared" si="22"/>
        <v>400</v>
      </c>
    </row>
    <row r="226" s="4" customFormat="1" ht="26" customHeight="1" outlineLevel="1" spans="1:6">
      <c r="A226" s="19">
        <v>6</v>
      </c>
      <c r="B226" s="20" t="s">
        <v>204</v>
      </c>
      <c r="C226" s="19" t="s">
        <v>23</v>
      </c>
      <c r="D226" s="19">
        <v>20</v>
      </c>
      <c r="E226" s="21">
        <v>30</v>
      </c>
      <c r="F226" s="21">
        <f t="shared" si="22"/>
        <v>600</v>
      </c>
    </row>
    <row r="227" s="4" customFormat="1" ht="26" customHeight="1" outlineLevel="1" spans="1:6">
      <c r="A227" s="19">
        <v>7</v>
      </c>
      <c r="B227" s="20" t="s">
        <v>205</v>
      </c>
      <c r="C227" s="19" t="s">
        <v>23</v>
      </c>
      <c r="D227" s="19">
        <v>20</v>
      </c>
      <c r="E227" s="21">
        <v>65</v>
      </c>
      <c r="F227" s="21">
        <f t="shared" si="22"/>
        <v>1300</v>
      </c>
    </row>
    <row r="228" s="4" customFormat="1" ht="26" customHeight="1" outlineLevel="1" spans="1:6">
      <c r="A228" s="19">
        <v>8</v>
      </c>
      <c r="B228" s="20" t="s">
        <v>93</v>
      </c>
      <c r="C228" s="19" t="s">
        <v>27</v>
      </c>
      <c r="D228" s="19">
        <v>2</v>
      </c>
      <c r="E228" s="21">
        <v>600</v>
      </c>
      <c r="F228" s="21">
        <f t="shared" si="22"/>
        <v>1200</v>
      </c>
    </row>
    <row r="229" s="4" customFormat="1" ht="26" customHeight="1" outlineLevel="1" spans="1:6">
      <c r="A229" s="19">
        <v>9</v>
      </c>
      <c r="B229" s="20" t="s">
        <v>206</v>
      </c>
      <c r="C229" s="19" t="s">
        <v>63</v>
      </c>
      <c r="D229" s="19">
        <v>20</v>
      </c>
      <c r="E229" s="21">
        <v>330</v>
      </c>
      <c r="F229" s="21">
        <f t="shared" si="22"/>
        <v>6600</v>
      </c>
    </row>
    <row r="230" s="3" customFormat="1" ht="21" customHeight="1" spans="1:6">
      <c r="A230" s="27" t="s">
        <v>207</v>
      </c>
      <c r="B230" s="16" t="s">
        <v>208</v>
      </c>
      <c r="C230" s="13"/>
      <c r="D230" s="13"/>
      <c r="E230" s="15"/>
      <c r="F230" s="17">
        <f>SUM(F231:F245)</f>
        <v>14518.8318773894</v>
      </c>
    </row>
    <row r="231" s="4" customFormat="1" ht="21" customHeight="1" outlineLevel="1" spans="1:7">
      <c r="A231" s="19">
        <v>1</v>
      </c>
      <c r="B231" s="20" t="s">
        <v>60</v>
      </c>
      <c r="C231" s="19" t="s">
        <v>14</v>
      </c>
      <c r="D231" s="19">
        <f>131*0.6*0.5</f>
        <v>39.3</v>
      </c>
      <c r="E231" s="21">
        <v>7.27428560787379</v>
      </c>
      <c r="F231" s="21">
        <f t="shared" ref="F231:F238" si="23">D231*E231</f>
        <v>285.87942438944</v>
      </c>
      <c r="G231" s="22"/>
    </row>
    <row r="232" s="4" customFormat="1" ht="21" customHeight="1" outlineLevel="1" spans="1:7">
      <c r="A232" s="19">
        <v>2</v>
      </c>
      <c r="B232" s="20" t="s">
        <v>61</v>
      </c>
      <c r="C232" s="19" t="s">
        <v>14</v>
      </c>
      <c r="D232" s="19">
        <f>D231</f>
        <v>39.3</v>
      </c>
      <c r="E232" s="21">
        <v>12.77921</v>
      </c>
      <c r="F232" s="21">
        <f t="shared" si="23"/>
        <v>502.222953</v>
      </c>
      <c r="G232" s="22"/>
    </row>
    <row r="233" s="4" customFormat="1" ht="36" customHeight="1" outlineLevel="1" spans="1:7">
      <c r="A233" s="19">
        <v>3</v>
      </c>
      <c r="B233" s="20" t="s">
        <v>209</v>
      </c>
      <c r="C233" s="19" t="s">
        <v>23</v>
      </c>
      <c r="D233" s="19">
        <f>8*4+0.4*8*2+0.4*4*2</f>
        <v>41.6</v>
      </c>
      <c r="E233" s="21">
        <v>47.9465</v>
      </c>
      <c r="F233" s="21">
        <f t="shared" si="23"/>
        <v>1994.5744</v>
      </c>
      <c r="G233" s="22"/>
    </row>
    <row r="234" s="4" customFormat="1" ht="21" customHeight="1" outlineLevel="1" spans="1:7">
      <c r="A234" s="19">
        <v>4</v>
      </c>
      <c r="B234" s="20" t="s">
        <v>210</v>
      </c>
      <c r="C234" s="19" t="s">
        <v>14</v>
      </c>
      <c r="D234" s="21">
        <f>3.14*3.4*3.4*0.2</f>
        <v>7.25968</v>
      </c>
      <c r="E234" s="21">
        <v>570</v>
      </c>
      <c r="F234" s="21">
        <f t="shared" si="23"/>
        <v>4138.0176</v>
      </c>
      <c r="G234" s="22"/>
    </row>
    <row r="235" s="4" customFormat="1" ht="21" customHeight="1" outlineLevel="1" spans="1:7">
      <c r="A235" s="19">
        <v>5</v>
      </c>
      <c r="B235" s="20" t="s">
        <v>211</v>
      </c>
      <c r="C235" s="19" t="s">
        <v>212</v>
      </c>
      <c r="D235" s="19">
        <v>1</v>
      </c>
      <c r="E235" s="21">
        <v>308.75</v>
      </c>
      <c r="F235" s="21">
        <f t="shared" si="23"/>
        <v>308.75</v>
      </c>
      <c r="G235" s="22"/>
    </row>
    <row r="236" s="4" customFormat="1" ht="21" customHeight="1" outlineLevel="1" spans="1:7">
      <c r="A236" s="19">
        <v>6</v>
      </c>
      <c r="B236" s="20" t="s">
        <v>213</v>
      </c>
      <c r="C236" s="19" t="s">
        <v>63</v>
      </c>
      <c r="D236" s="19">
        <v>100</v>
      </c>
      <c r="E236" s="21">
        <v>14.25</v>
      </c>
      <c r="F236" s="21">
        <f t="shared" si="23"/>
        <v>1425</v>
      </c>
      <c r="G236" s="22"/>
    </row>
    <row r="237" s="4" customFormat="1" ht="21" customHeight="1" outlineLevel="1" spans="1:7">
      <c r="A237" s="19">
        <v>7</v>
      </c>
      <c r="B237" s="20" t="s">
        <v>214</v>
      </c>
      <c r="C237" s="19" t="s">
        <v>63</v>
      </c>
      <c r="D237" s="19">
        <v>10</v>
      </c>
      <c r="E237" s="21">
        <v>19</v>
      </c>
      <c r="F237" s="21">
        <f t="shared" si="23"/>
        <v>190</v>
      </c>
      <c r="G237" s="22"/>
    </row>
    <row r="238" s="4" customFormat="1" ht="21" customHeight="1" outlineLevel="1" spans="1:7">
      <c r="A238" s="19">
        <v>8</v>
      </c>
      <c r="B238" s="20" t="s">
        <v>215</v>
      </c>
      <c r="C238" s="19" t="s">
        <v>63</v>
      </c>
      <c r="D238" s="19">
        <v>21</v>
      </c>
      <c r="E238" s="21">
        <v>4.0375</v>
      </c>
      <c r="F238" s="21">
        <f t="shared" si="23"/>
        <v>84.7875</v>
      </c>
      <c r="G238" s="22"/>
    </row>
    <row r="239" s="4" customFormat="1" ht="21" customHeight="1" outlineLevel="1" spans="1:7">
      <c r="A239" s="19">
        <v>9</v>
      </c>
      <c r="B239" s="20" t="s">
        <v>216</v>
      </c>
      <c r="C239" s="19" t="s">
        <v>53</v>
      </c>
      <c r="D239" s="19">
        <v>1</v>
      </c>
      <c r="E239" s="21"/>
      <c r="F239" s="21">
        <v>200</v>
      </c>
      <c r="G239" s="22"/>
    </row>
    <row r="240" s="4" customFormat="1" ht="21" customHeight="1" outlineLevel="1" spans="1:7">
      <c r="A240" s="19">
        <v>10</v>
      </c>
      <c r="B240" s="20" t="s">
        <v>217</v>
      </c>
      <c r="C240" s="19" t="s">
        <v>53</v>
      </c>
      <c r="D240" s="19">
        <v>1</v>
      </c>
      <c r="E240" s="21"/>
      <c r="F240" s="21">
        <v>100</v>
      </c>
      <c r="G240" s="22"/>
    </row>
    <row r="241" s="4" customFormat="1" ht="21" customHeight="1" outlineLevel="1" spans="1:7">
      <c r="A241" s="19">
        <v>11</v>
      </c>
      <c r="B241" s="20" t="s">
        <v>218</v>
      </c>
      <c r="C241" s="19" t="s">
        <v>14</v>
      </c>
      <c r="D241" s="19">
        <f>10*0.2*0.3</f>
        <v>0.6</v>
      </c>
      <c r="E241" s="21">
        <v>123.5</v>
      </c>
      <c r="F241" s="21">
        <f t="shared" ref="F241:F245" si="24">D241*E241</f>
        <v>74.1</v>
      </c>
      <c r="G241" s="22"/>
    </row>
    <row r="242" s="4" customFormat="1" ht="21" customHeight="1" outlineLevel="1" spans="1:7">
      <c r="A242" s="19">
        <v>12</v>
      </c>
      <c r="B242" s="20" t="s">
        <v>219</v>
      </c>
      <c r="C242" s="19" t="s">
        <v>14</v>
      </c>
      <c r="D242" s="19">
        <f>D241</f>
        <v>0.6</v>
      </c>
      <c r="E242" s="21">
        <v>570</v>
      </c>
      <c r="F242" s="21">
        <f t="shared" si="24"/>
        <v>342</v>
      </c>
      <c r="G242" s="22"/>
    </row>
    <row r="243" s="4" customFormat="1" ht="21" customHeight="1" outlineLevel="1" spans="1:7">
      <c r="A243" s="19">
        <v>13</v>
      </c>
      <c r="B243" s="20" t="s">
        <v>220</v>
      </c>
      <c r="C243" s="19" t="s">
        <v>23</v>
      </c>
      <c r="D243" s="19">
        <f>100*0.5</f>
        <v>50</v>
      </c>
      <c r="E243" s="21">
        <v>14.25</v>
      </c>
      <c r="F243" s="21">
        <f t="shared" si="24"/>
        <v>712.5</v>
      </c>
      <c r="G243" s="22"/>
    </row>
    <row r="244" s="4" customFormat="1" ht="21" customHeight="1" outlineLevel="1" spans="1:7">
      <c r="A244" s="19">
        <v>14</v>
      </c>
      <c r="B244" s="20" t="s">
        <v>221</v>
      </c>
      <c r="C244" s="19" t="s">
        <v>14</v>
      </c>
      <c r="D244" s="19">
        <f>100*0.2*0.3</f>
        <v>6</v>
      </c>
      <c r="E244" s="21">
        <v>123.5</v>
      </c>
      <c r="F244" s="21">
        <f t="shared" si="24"/>
        <v>741</v>
      </c>
      <c r="G244" s="22"/>
    </row>
    <row r="245" s="4" customFormat="1" ht="21" customHeight="1" outlineLevel="1" spans="1:7">
      <c r="A245" s="19">
        <v>15</v>
      </c>
      <c r="B245" s="20" t="s">
        <v>222</v>
      </c>
      <c r="C245" s="19" t="s">
        <v>14</v>
      </c>
      <c r="D245" s="19">
        <f>D244</f>
        <v>6</v>
      </c>
      <c r="E245" s="21">
        <v>570</v>
      </c>
      <c r="F245" s="21">
        <f t="shared" si="24"/>
        <v>3420</v>
      </c>
      <c r="G245" s="22"/>
    </row>
    <row r="246" s="3" customFormat="1" ht="21" customHeight="1" spans="1:6">
      <c r="A246" s="27" t="s">
        <v>223</v>
      </c>
      <c r="B246" s="16" t="s">
        <v>224</v>
      </c>
      <c r="C246" s="13"/>
      <c r="D246" s="13"/>
      <c r="E246" s="15"/>
      <c r="F246" s="17">
        <f>F247</f>
        <v>12856.7155569342</v>
      </c>
    </row>
    <row r="247" s="4" customFormat="1" ht="24" customHeight="1" outlineLevel="1" spans="1:6">
      <c r="A247" s="18" t="s">
        <v>11</v>
      </c>
      <c r="B247" s="16" t="s">
        <v>12</v>
      </c>
      <c r="C247" s="13"/>
      <c r="D247" s="13"/>
      <c r="E247" s="15"/>
      <c r="F247" s="17">
        <f>SUM(F248:F260)</f>
        <v>12856.7155569342</v>
      </c>
    </row>
    <row r="248" s="4" customFormat="1" ht="24" customHeight="1" outlineLevel="1" spans="1:7">
      <c r="A248" s="19">
        <v>1</v>
      </c>
      <c r="B248" s="20" t="s">
        <v>13</v>
      </c>
      <c r="C248" s="19" t="s">
        <v>14</v>
      </c>
      <c r="D248" s="19">
        <f>15*1.5*5</f>
        <v>112.5</v>
      </c>
      <c r="E248" s="21">
        <v>10.4785</v>
      </c>
      <c r="F248" s="21">
        <f t="shared" ref="F248:F259" si="25">D248*E248</f>
        <v>1178.83125</v>
      </c>
      <c r="G248" s="22"/>
    </row>
    <row r="249" s="4" customFormat="1" ht="24" customHeight="1" outlineLevel="1" spans="1:7">
      <c r="A249" s="19">
        <v>2</v>
      </c>
      <c r="B249" s="20" t="s">
        <v>15</v>
      </c>
      <c r="C249" s="19" t="s">
        <v>14</v>
      </c>
      <c r="D249" s="19">
        <f>10*0.5*8+1.5*3*1.2</f>
        <v>45.4</v>
      </c>
      <c r="E249" s="21">
        <v>7.06241321152795</v>
      </c>
      <c r="F249" s="21">
        <f t="shared" si="25"/>
        <v>320.633559803369</v>
      </c>
      <c r="G249" s="22"/>
    </row>
    <row r="250" s="4" customFormat="1" ht="24" customHeight="1" outlineLevel="1" spans="1:7">
      <c r="A250" s="19">
        <v>3</v>
      </c>
      <c r="B250" s="20" t="s">
        <v>16</v>
      </c>
      <c r="C250" s="19" t="s">
        <v>14</v>
      </c>
      <c r="D250" s="19">
        <f>5*0.5*0.4</f>
        <v>1</v>
      </c>
      <c r="E250" s="21">
        <v>74.309</v>
      </c>
      <c r="F250" s="21">
        <f t="shared" si="25"/>
        <v>74.309</v>
      </c>
      <c r="G250" s="22"/>
    </row>
    <row r="251" s="4" customFormat="1" ht="24" customHeight="1" outlineLevel="1" spans="1:7">
      <c r="A251" s="19">
        <v>4</v>
      </c>
      <c r="B251" s="20" t="s">
        <v>18</v>
      </c>
      <c r="C251" s="19" t="s">
        <v>14</v>
      </c>
      <c r="D251" s="19">
        <f>4*1.5*2</f>
        <v>12</v>
      </c>
      <c r="E251" s="21">
        <v>221.23695</v>
      </c>
      <c r="F251" s="21">
        <f t="shared" si="25"/>
        <v>2654.8434</v>
      </c>
      <c r="G251" s="22"/>
    </row>
    <row r="252" s="4" customFormat="1" ht="24" customHeight="1" outlineLevel="1" spans="1:7">
      <c r="A252" s="19">
        <v>5</v>
      </c>
      <c r="B252" s="20" t="s">
        <v>19</v>
      </c>
      <c r="C252" s="19" t="s">
        <v>14</v>
      </c>
      <c r="D252" s="19">
        <f>0.2*1.5*4</f>
        <v>1.2</v>
      </c>
      <c r="E252" s="21">
        <v>618.5355</v>
      </c>
      <c r="F252" s="21">
        <f t="shared" si="25"/>
        <v>742.2426</v>
      </c>
      <c r="G252" s="22"/>
    </row>
    <row r="253" s="4" customFormat="1" ht="24" customHeight="1" outlineLevel="1" spans="1:7">
      <c r="A253" s="19">
        <v>6</v>
      </c>
      <c r="B253" s="20" t="s">
        <v>225</v>
      </c>
      <c r="C253" s="19" t="s">
        <v>14</v>
      </c>
      <c r="D253" s="19">
        <f>1*0.6*0.5+1*2*0.3</f>
        <v>0.9</v>
      </c>
      <c r="E253" s="21">
        <v>618.5355</v>
      </c>
      <c r="F253" s="21">
        <f t="shared" si="25"/>
        <v>556.68195</v>
      </c>
      <c r="G253" s="22"/>
    </row>
    <row r="254" s="4" customFormat="1" ht="24" customHeight="1" outlineLevel="1" spans="1:7">
      <c r="A254" s="19">
        <v>7</v>
      </c>
      <c r="B254" s="20" t="s">
        <v>226</v>
      </c>
      <c r="C254" s="19" t="s">
        <v>14</v>
      </c>
      <c r="D254" s="19">
        <f>10*0.4*0.6</f>
        <v>2.4</v>
      </c>
      <c r="E254" s="21">
        <v>618.5355</v>
      </c>
      <c r="F254" s="21">
        <f t="shared" si="25"/>
        <v>1484.4852</v>
      </c>
      <c r="G254" s="22"/>
    </row>
    <row r="255" s="4" customFormat="1" ht="24" customHeight="1" outlineLevel="1" spans="1:7">
      <c r="A255" s="19">
        <v>8</v>
      </c>
      <c r="B255" s="20" t="s">
        <v>22</v>
      </c>
      <c r="C255" s="19" t="s">
        <v>23</v>
      </c>
      <c r="D255" s="19">
        <f>10*0.6*2+1.5*4</f>
        <v>18</v>
      </c>
      <c r="E255" s="21">
        <v>64.3715887294878</v>
      </c>
      <c r="F255" s="21">
        <f t="shared" si="25"/>
        <v>1158.68859713078</v>
      </c>
      <c r="G255" s="22"/>
    </row>
    <row r="256" s="4" customFormat="1" ht="33" customHeight="1" outlineLevel="1" spans="1:7">
      <c r="A256" s="19">
        <v>9</v>
      </c>
      <c r="B256" s="20" t="s">
        <v>69</v>
      </c>
      <c r="C256" s="19" t="s">
        <v>27</v>
      </c>
      <c r="D256" s="19">
        <v>3</v>
      </c>
      <c r="E256" s="21">
        <v>427.5</v>
      </c>
      <c r="F256" s="21">
        <f t="shared" si="25"/>
        <v>1282.5</v>
      </c>
      <c r="G256" s="22"/>
    </row>
    <row r="257" s="4" customFormat="1" ht="26" customHeight="1" outlineLevel="1" spans="1:7">
      <c r="A257" s="19">
        <v>10</v>
      </c>
      <c r="B257" s="20" t="s">
        <v>227</v>
      </c>
      <c r="C257" s="19" t="s">
        <v>27</v>
      </c>
      <c r="D257" s="19">
        <v>2</v>
      </c>
      <c r="E257" s="21">
        <v>475</v>
      </c>
      <c r="F257" s="21">
        <f t="shared" si="25"/>
        <v>950</v>
      </c>
      <c r="G257" s="22"/>
    </row>
    <row r="258" s="4" customFormat="1" ht="34" customHeight="1" outlineLevel="1" spans="1:7">
      <c r="A258" s="19">
        <v>11</v>
      </c>
      <c r="B258" s="20" t="s">
        <v>138</v>
      </c>
      <c r="C258" s="19" t="s">
        <v>27</v>
      </c>
      <c r="D258" s="19">
        <v>1</v>
      </c>
      <c r="E258" s="21">
        <v>427.5</v>
      </c>
      <c r="F258" s="21">
        <f t="shared" si="25"/>
        <v>427.5</v>
      </c>
      <c r="G258" s="22"/>
    </row>
    <row r="259" s="4" customFormat="1" ht="26" customHeight="1" outlineLevel="1" spans="1:7">
      <c r="A259" s="19">
        <v>12</v>
      </c>
      <c r="B259" s="20" t="s">
        <v>48</v>
      </c>
      <c r="C259" s="19" t="s">
        <v>27</v>
      </c>
      <c r="D259" s="19">
        <v>3</v>
      </c>
      <c r="E259" s="21">
        <v>342</v>
      </c>
      <c r="F259" s="21">
        <f t="shared" si="25"/>
        <v>1026</v>
      </c>
      <c r="G259" s="22"/>
    </row>
    <row r="260" s="4" customFormat="1" ht="26" customHeight="1" outlineLevel="1" spans="1:6">
      <c r="A260" s="19">
        <v>13</v>
      </c>
      <c r="B260" s="20" t="s">
        <v>32</v>
      </c>
      <c r="C260" s="19" t="s">
        <v>33</v>
      </c>
      <c r="D260" s="19">
        <v>1</v>
      </c>
      <c r="E260" s="21">
        <v>1000</v>
      </c>
      <c r="F260" s="21">
        <f>E260*D260</f>
        <v>1000</v>
      </c>
    </row>
    <row r="261" s="5" customFormat="1" ht="21" customHeight="1" outlineLevel="1" spans="1:6">
      <c r="A261" s="18" t="s">
        <v>228</v>
      </c>
      <c r="B261" s="16" t="s">
        <v>229</v>
      </c>
      <c r="C261" s="13"/>
      <c r="D261" s="13"/>
      <c r="E261" s="17"/>
      <c r="F261" s="17">
        <f>F262+F272</f>
        <v>7943.86026606415</v>
      </c>
    </row>
    <row r="262" s="3" customFormat="1" ht="21" customHeight="1" spans="1:6">
      <c r="A262" s="13" t="s">
        <v>11</v>
      </c>
      <c r="B262" s="16" t="s">
        <v>230</v>
      </c>
      <c r="C262" s="13"/>
      <c r="D262" s="13"/>
      <c r="E262" s="15"/>
      <c r="F262" s="17">
        <f>SUM(F263:F271)</f>
        <v>4934.72960373559</v>
      </c>
    </row>
    <row r="263" s="4" customFormat="1" ht="21" customHeight="1" outlineLevel="1" spans="1:7">
      <c r="A263" s="19">
        <v>1</v>
      </c>
      <c r="B263" s="20" t="s">
        <v>131</v>
      </c>
      <c r="C263" s="19" t="s">
        <v>14</v>
      </c>
      <c r="D263" s="19">
        <f>0.7*0.6*10+1*1*1</f>
        <v>5.2</v>
      </c>
      <c r="E263" s="21">
        <v>7.06241321152795</v>
      </c>
      <c r="F263" s="21">
        <f t="shared" ref="F263:F271" si="26">D263*E263</f>
        <v>36.7245486999453</v>
      </c>
      <c r="G263" s="22"/>
    </row>
    <row r="264" s="4" customFormat="1" ht="21" customHeight="1" outlineLevel="1" spans="1:7">
      <c r="A264" s="19">
        <v>2</v>
      </c>
      <c r="B264" s="20" t="s">
        <v>61</v>
      </c>
      <c r="C264" s="19" t="s">
        <v>14</v>
      </c>
      <c r="D264" s="19">
        <f>D263</f>
        <v>5.2</v>
      </c>
      <c r="E264" s="21">
        <v>12.407</v>
      </c>
      <c r="F264" s="21">
        <f t="shared" si="26"/>
        <v>64.5164</v>
      </c>
      <c r="G264" s="22"/>
    </row>
    <row r="265" s="4" customFormat="1" ht="21" customHeight="1" outlineLevel="1" spans="1:7">
      <c r="A265" s="19">
        <v>3</v>
      </c>
      <c r="B265" s="20" t="s">
        <v>190</v>
      </c>
      <c r="C265" s="19" t="s">
        <v>25</v>
      </c>
      <c r="D265" s="19">
        <v>7</v>
      </c>
      <c r="E265" s="21">
        <v>33.03625</v>
      </c>
      <c r="F265" s="21">
        <f t="shared" si="26"/>
        <v>231.25375</v>
      </c>
      <c r="G265" s="22"/>
    </row>
    <row r="266" s="4" customFormat="1" ht="21" customHeight="1" outlineLevel="1" spans="1:7">
      <c r="A266" s="19">
        <v>4</v>
      </c>
      <c r="B266" s="20" t="s">
        <v>191</v>
      </c>
      <c r="C266" s="19" t="s">
        <v>25</v>
      </c>
      <c r="D266" s="19">
        <v>37</v>
      </c>
      <c r="E266" s="21">
        <v>9.5805125</v>
      </c>
      <c r="F266" s="21">
        <f t="shared" si="26"/>
        <v>354.4789625</v>
      </c>
      <c r="G266" s="22"/>
    </row>
    <row r="267" s="4" customFormat="1" ht="33" customHeight="1" outlineLevel="1" spans="1:7">
      <c r="A267" s="19">
        <v>5</v>
      </c>
      <c r="B267" s="20" t="s">
        <v>231</v>
      </c>
      <c r="C267" s="19" t="s">
        <v>25</v>
      </c>
      <c r="D267" s="19">
        <f>37*0.3</f>
        <v>11.1</v>
      </c>
      <c r="E267" s="21">
        <v>9.5805125</v>
      </c>
      <c r="F267" s="21">
        <f t="shared" si="26"/>
        <v>106.34368875</v>
      </c>
      <c r="G267" s="22"/>
    </row>
    <row r="268" s="4" customFormat="1" ht="21" customHeight="1" outlineLevel="1" spans="1:7">
      <c r="A268" s="19">
        <v>6</v>
      </c>
      <c r="B268" s="20" t="s">
        <v>193</v>
      </c>
      <c r="C268" s="19" t="s">
        <v>25</v>
      </c>
      <c r="D268" s="19">
        <f>37+6</f>
        <v>43</v>
      </c>
      <c r="E268" s="21">
        <v>66.709</v>
      </c>
      <c r="F268" s="21">
        <f t="shared" si="26"/>
        <v>2868.487</v>
      </c>
      <c r="G268" s="22"/>
    </row>
    <row r="269" s="4" customFormat="1" ht="21" customHeight="1" outlineLevel="1" spans="1:7">
      <c r="A269" s="19">
        <v>7</v>
      </c>
      <c r="B269" s="20" t="s">
        <v>232</v>
      </c>
      <c r="C269" s="19" t="s">
        <v>25</v>
      </c>
      <c r="D269" s="19">
        <f>1.5*2</f>
        <v>3</v>
      </c>
      <c r="E269" s="21">
        <v>66.709</v>
      </c>
      <c r="F269" s="21">
        <f t="shared" si="26"/>
        <v>200.127</v>
      </c>
      <c r="G269" s="22"/>
    </row>
    <row r="270" s="4" customFormat="1" ht="21" customHeight="1" outlineLevel="1" spans="1:7">
      <c r="A270" s="19">
        <v>8</v>
      </c>
      <c r="B270" s="20" t="s">
        <v>195</v>
      </c>
      <c r="C270" s="19" t="s">
        <v>14</v>
      </c>
      <c r="D270" s="21">
        <f>37*0.25*0.25*0.15+1*1*0.3</f>
        <v>0.646875</v>
      </c>
      <c r="E270" s="21">
        <v>618.5355</v>
      </c>
      <c r="F270" s="21">
        <f t="shared" si="26"/>
        <v>400.1151515625</v>
      </c>
      <c r="G270" s="22"/>
    </row>
    <row r="271" s="4" customFormat="1" ht="21" customHeight="1" outlineLevel="1" spans="1:7">
      <c r="A271" s="19">
        <v>9</v>
      </c>
      <c r="B271" s="20" t="s">
        <v>22</v>
      </c>
      <c r="C271" s="19" t="s">
        <v>23</v>
      </c>
      <c r="D271" s="19">
        <f>0.25*0.25*4*37+1*0.3*4</f>
        <v>10.45</v>
      </c>
      <c r="E271" s="21">
        <v>64.3715887294878</v>
      </c>
      <c r="F271" s="21">
        <f t="shared" si="26"/>
        <v>672.683102223148</v>
      </c>
      <c r="G271" s="22"/>
    </row>
    <row r="272" s="3" customFormat="1" ht="21" customHeight="1" spans="1:6">
      <c r="A272" s="13" t="s">
        <v>34</v>
      </c>
      <c r="B272" s="16" t="s">
        <v>233</v>
      </c>
      <c r="C272" s="13"/>
      <c r="D272" s="13"/>
      <c r="E272" s="15"/>
      <c r="F272" s="17">
        <f>SUM(F273:F281)</f>
        <v>3009.13066232856</v>
      </c>
    </row>
    <row r="273" s="4" customFormat="1" ht="21" customHeight="1" outlineLevel="1" spans="1:7">
      <c r="A273" s="19">
        <v>1</v>
      </c>
      <c r="B273" s="20" t="s">
        <v>131</v>
      </c>
      <c r="C273" s="19" t="s">
        <v>14</v>
      </c>
      <c r="D273" s="19">
        <f>0.7*0.6*5+1*1*1</f>
        <v>3.1</v>
      </c>
      <c r="E273" s="21">
        <v>7.06241321152795</v>
      </c>
      <c r="F273" s="21">
        <f t="shared" ref="F273:F281" si="27">D273*E273</f>
        <v>21.8934809557366</v>
      </c>
      <c r="G273" s="22"/>
    </row>
    <row r="274" s="4" customFormat="1" ht="21" customHeight="1" outlineLevel="1" spans="1:7">
      <c r="A274" s="19">
        <v>2</v>
      </c>
      <c r="B274" s="20" t="s">
        <v>61</v>
      </c>
      <c r="C274" s="19" t="s">
        <v>14</v>
      </c>
      <c r="D274" s="19">
        <f>D273</f>
        <v>3.1</v>
      </c>
      <c r="E274" s="21">
        <v>12.407</v>
      </c>
      <c r="F274" s="21">
        <f t="shared" si="27"/>
        <v>38.4617</v>
      </c>
      <c r="G274" s="22"/>
    </row>
    <row r="275" s="4" customFormat="1" ht="21" customHeight="1" outlineLevel="1" spans="1:7">
      <c r="A275" s="19">
        <v>3</v>
      </c>
      <c r="B275" s="20" t="s">
        <v>190</v>
      </c>
      <c r="C275" s="19" t="s">
        <v>25</v>
      </c>
      <c r="D275" s="19">
        <v>7</v>
      </c>
      <c r="E275" s="21">
        <v>33.03625</v>
      </c>
      <c r="F275" s="21">
        <f t="shared" si="27"/>
        <v>231.25375</v>
      </c>
      <c r="G275" s="22"/>
    </row>
    <row r="276" s="4" customFormat="1" ht="21" customHeight="1" outlineLevel="1" spans="1:7">
      <c r="A276" s="19">
        <v>4</v>
      </c>
      <c r="B276" s="20" t="s">
        <v>191</v>
      </c>
      <c r="C276" s="19" t="s">
        <v>25</v>
      </c>
      <c r="D276" s="19">
        <v>20</v>
      </c>
      <c r="E276" s="21">
        <v>9.5805125</v>
      </c>
      <c r="F276" s="21">
        <f t="shared" si="27"/>
        <v>191.61025</v>
      </c>
      <c r="G276" s="22"/>
    </row>
    <row r="277" s="4" customFormat="1" ht="36" customHeight="1" outlineLevel="1" spans="1:7">
      <c r="A277" s="19">
        <v>5</v>
      </c>
      <c r="B277" s="20" t="s">
        <v>234</v>
      </c>
      <c r="C277" s="19" t="s">
        <v>25</v>
      </c>
      <c r="D277" s="19">
        <f>20*0.3</f>
        <v>6</v>
      </c>
      <c r="E277" s="21">
        <v>9.5805125</v>
      </c>
      <c r="F277" s="21">
        <f t="shared" si="27"/>
        <v>57.483075</v>
      </c>
      <c r="G277" s="22"/>
    </row>
    <row r="278" s="4" customFormat="1" ht="21" customHeight="1" outlineLevel="1" spans="1:7">
      <c r="A278" s="19">
        <v>6</v>
      </c>
      <c r="B278" s="20" t="s">
        <v>193</v>
      </c>
      <c r="C278" s="19" t="s">
        <v>25</v>
      </c>
      <c r="D278" s="19">
        <f>20+5</f>
        <v>25</v>
      </c>
      <c r="E278" s="21">
        <v>66.709</v>
      </c>
      <c r="F278" s="21">
        <f t="shared" si="27"/>
        <v>1667.725</v>
      </c>
      <c r="G278" s="22"/>
    </row>
    <row r="279" s="4" customFormat="1" ht="21" customHeight="1" outlineLevel="1" spans="1:7">
      <c r="A279" s="19">
        <v>7</v>
      </c>
      <c r="B279" s="20" t="s">
        <v>194</v>
      </c>
      <c r="C279" s="19" t="s">
        <v>25</v>
      </c>
      <c r="D279" s="19">
        <f>1.5*1</f>
        <v>1.5</v>
      </c>
      <c r="E279" s="21">
        <v>66.709</v>
      </c>
      <c r="F279" s="21">
        <f t="shared" si="27"/>
        <v>100.0635</v>
      </c>
      <c r="G279" s="22"/>
    </row>
    <row r="280" s="4" customFormat="1" ht="21" customHeight="1" outlineLevel="1" spans="1:7">
      <c r="A280" s="19">
        <v>8</v>
      </c>
      <c r="B280" s="20" t="s">
        <v>195</v>
      </c>
      <c r="C280" s="19" t="s">
        <v>14</v>
      </c>
      <c r="D280" s="21">
        <f>20*0.25*0.25*0.15+1*1*0.3</f>
        <v>0.4875</v>
      </c>
      <c r="E280" s="21">
        <v>618.5355</v>
      </c>
      <c r="F280" s="21">
        <f t="shared" si="27"/>
        <v>301.53605625</v>
      </c>
      <c r="G280" s="22"/>
    </row>
    <row r="281" s="4" customFormat="1" ht="21" customHeight="1" outlineLevel="1" spans="1:7">
      <c r="A281" s="19">
        <v>9</v>
      </c>
      <c r="B281" s="20" t="s">
        <v>22</v>
      </c>
      <c r="C281" s="19" t="s">
        <v>23</v>
      </c>
      <c r="D281" s="19">
        <f>0.25*0.25*4*20+1*0.3*4</f>
        <v>6.2</v>
      </c>
      <c r="E281" s="21">
        <v>64.3715887294878</v>
      </c>
      <c r="F281" s="21">
        <f t="shared" si="27"/>
        <v>399.103850122825</v>
      </c>
      <c r="G281" s="22"/>
    </row>
    <row r="282" s="5" customFormat="1" ht="21" customHeight="1" outlineLevel="1" spans="1:6">
      <c r="A282" s="13"/>
      <c r="B282" s="16" t="s">
        <v>235</v>
      </c>
      <c r="C282" s="13"/>
      <c r="D282" s="13"/>
      <c r="E282" s="17"/>
      <c r="F282" s="17">
        <f>F283+F285+F287+F292+F295+F300</f>
        <v>38050</v>
      </c>
    </row>
    <row r="283" s="5" customFormat="1" ht="24" customHeight="1" outlineLevel="1" spans="1:6">
      <c r="A283" s="13" t="s">
        <v>9</v>
      </c>
      <c r="B283" s="16" t="s">
        <v>236</v>
      </c>
      <c r="C283" s="13"/>
      <c r="D283" s="13"/>
      <c r="E283" s="23"/>
      <c r="F283" s="17">
        <f t="shared" ref="F283:F288" si="28">F284</f>
        <v>5000</v>
      </c>
    </row>
    <row r="284" s="4" customFormat="1" ht="26" customHeight="1" outlineLevel="1" spans="1:6">
      <c r="A284" s="19">
        <v>1</v>
      </c>
      <c r="B284" s="20" t="s">
        <v>237</v>
      </c>
      <c r="C284" s="19" t="s">
        <v>212</v>
      </c>
      <c r="D284" s="19">
        <v>1</v>
      </c>
      <c r="E284" s="21">
        <v>5000</v>
      </c>
      <c r="F284" s="21">
        <f t="shared" ref="F284:F289" si="29">D284*E284</f>
        <v>5000</v>
      </c>
    </row>
    <row r="285" s="4" customFormat="1" ht="26" customHeight="1" outlineLevel="1" spans="1:6">
      <c r="A285" s="13" t="s">
        <v>58</v>
      </c>
      <c r="B285" s="16" t="s">
        <v>238</v>
      </c>
      <c r="C285" s="19"/>
      <c r="D285" s="19"/>
      <c r="E285" s="21"/>
      <c r="F285" s="17">
        <f t="shared" si="28"/>
        <v>5800</v>
      </c>
    </row>
    <row r="286" s="4" customFormat="1" ht="34" customHeight="1" outlineLevel="1" spans="1:6">
      <c r="A286" s="19">
        <v>1</v>
      </c>
      <c r="B286" s="20" t="s">
        <v>239</v>
      </c>
      <c r="C286" s="19" t="s">
        <v>212</v>
      </c>
      <c r="D286" s="19">
        <v>1</v>
      </c>
      <c r="E286" s="21">
        <v>5800</v>
      </c>
      <c r="F286" s="21">
        <f t="shared" si="29"/>
        <v>5800</v>
      </c>
    </row>
    <row r="287" s="4" customFormat="1" ht="23" customHeight="1" outlineLevel="1" spans="1:6">
      <c r="A287" s="13" t="s">
        <v>67</v>
      </c>
      <c r="B287" s="16" t="s">
        <v>240</v>
      </c>
      <c r="C287" s="19"/>
      <c r="D287" s="19"/>
      <c r="E287" s="21"/>
      <c r="F287" s="17">
        <f>F288+F290</f>
        <v>7000</v>
      </c>
    </row>
    <row r="288" s="4" customFormat="1" ht="23" customHeight="1" outlineLevel="1" spans="1:6">
      <c r="A288" s="13" t="s">
        <v>11</v>
      </c>
      <c r="B288" s="16" t="s">
        <v>241</v>
      </c>
      <c r="C288" s="19"/>
      <c r="D288" s="19"/>
      <c r="E288" s="21"/>
      <c r="F288" s="17">
        <f t="shared" si="28"/>
        <v>1000</v>
      </c>
    </row>
    <row r="289" s="4" customFormat="1" ht="23" customHeight="1" outlineLevel="1" spans="1:6">
      <c r="A289" s="19">
        <v>1</v>
      </c>
      <c r="B289" s="20" t="s">
        <v>242</v>
      </c>
      <c r="C289" s="19" t="s">
        <v>212</v>
      </c>
      <c r="D289" s="19">
        <v>1</v>
      </c>
      <c r="E289" s="21">
        <v>1000</v>
      </c>
      <c r="F289" s="21">
        <f t="shared" si="29"/>
        <v>1000</v>
      </c>
    </row>
    <row r="290" s="4" customFormat="1" ht="23" customHeight="1" outlineLevel="1" spans="1:6">
      <c r="A290" s="13" t="s">
        <v>109</v>
      </c>
      <c r="B290" s="16" t="s">
        <v>243</v>
      </c>
      <c r="C290" s="19"/>
      <c r="D290" s="19"/>
      <c r="E290" s="21"/>
      <c r="F290" s="17">
        <f>F291</f>
        <v>6000</v>
      </c>
    </row>
    <row r="291" s="4" customFormat="1" ht="36" customHeight="1" outlineLevel="1" spans="1:6">
      <c r="A291" s="19">
        <v>1</v>
      </c>
      <c r="B291" s="20" t="s">
        <v>244</v>
      </c>
      <c r="C291" s="19" t="s">
        <v>212</v>
      </c>
      <c r="D291" s="19">
        <v>1</v>
      </c>
      <c r="E291" s="21">
        <v>6000</v>
      </c>
      <c r="F291" s="21">
        <f t="shared" ref="F291:F294" si="30">D291*E291</f>
        <v>6000</v>
      </c>
    </row>
    <row r="292" s="4" customFormat="1" ht="24" customHeight="1" outlineLevel="1" spans="1:6">
      <c r="A292" s="13" t="s">
        <v>70</v>
      </c>
      <c r="B292" s="16" t="s">
        <v>245</v>
      </c>
      <c r="C292" s="19"/>
      <c r="D292" s="19"/>
      <c r="E292" s="21"/>
      <c r="F292" s="17">
        <f>SUM(F293:F294)</f>
        <v>8250</v>
      </c>
    </row>
    <row r="293" s="4" customFormat="1" ht="39" customHeight="1" outlineLevel="1" spans="1:6">
      <c r="A293" s="19">
        <v>1</v>
      </c>
      <c r="B293" s="20" t="s">
        <v>246</v>
      </c>
      <c r="C293" s="19" t="s">
        <v>212</v>
      </c>
      <c r="D293" s="19">
        <v>1</v>
      </c>
      <c r="E293" s="21">
        <v>5600</v>
      </c>
      <c r="F293" s="21">
        <f t="shared" si="30"/>
        <v>5600</v>
      </c>
    </row>
    <row r="294" s="4" customFormat="1" ht="39" customHeight="1" outlineLevel="1" spans="1:6">
      <c r="A294" s="19">
        <v>2</v>
      </c>
      <c r="B294" s="20" t="s">
        <v>247</v>
      </c>
      <c r="C294" s="19" t="s">
        <v>212</v>
      </c>
      <c r="D294" s="19">
        <v>1</v>
      </c>
      <c r="E294" s="21">
        <v>2650</v>
      </c>
      <c r="F294" s="21">
        <f t="shared" si="30"/>
        <v>2650</v>
      </c>
    </row>
    <row r="295" s="4" customFormat="1" ht="24" customHeight="1" outlineLevel="1" spans="1:6">
      <c r="A295" s="13" t="s">
        <v>73</v>
      </c>
      <c r="B295" s="16" t="s">
        <v>248</v>
      </c>
      <c r="C295" s="19"/>
      <c r="D295" s="19"/>
      <c r="E295" s="21"/>
      <c r="F295" s="17">
        <f>F296+F298</f>
        <v>11000</v>
      </c>
    </row>
    <row r="296" s="4" customFormat="1" ht="24" customHeight="1" outlineLevel="1" spans="1:6">
      <c r="A296" s="13" t="s">
        <v>98</v>
      </c>
      <c r="B296" s="16" t="s">
        <v>249</v>
      </c>
      <c r="C296" s="19"/>
      <c r="D296" s="19"/>
      <c r="E296" s="21"/>
      <c r="F296" s="17">
        <f t="shared" ref="F296:F300" si="31">F297</f>
        <v>5500</v>
      </c>
    </row>
    <row r="297" s="4" customFormat="1" ht="40" customHeight="1" outlineLevel="1" spans="1:6">
      <c r="A297" s="19">
        <v>1</v>
      </c>
      <c r="B297" s="20" t="s">
        <v>250</v>
      </c>
      <c r="C297" s="19" t="s">
        <v>212</v>
      </c>
      <c r="D297" s="19">
        <v>1</v>
      </c>
      <c r="E297" s="21">
        <v>5500</v>
      </c>
      <c r="F297" s="21">
        <f t="shared" ref="F297:F301" si="32">D297*E297</f>
        <v>5500</v>
      </c>
    </row>
    <row r="298" s="4" customFormat="1" ht="24" customHeight="1" outlineLevel="1" spans="1:6">
      <c r="A298" s="13" t="s">
        <v>109</v>
      </c>
      <c r="B298" s="16" t="s">
        <v>251</v>
      </c>
      <c r="C298" s="19"/>
      <c r="D298" s="19"/>
      <c r="E298" s="21"/>
      <c r="F298" s="17">
        <f t="shared" si="31"/>
        <v>5500</v>
      </c>
    </row>
    <row r="299" s="4" customFormat="1" ht="32" customHeight="1" outlineLevel="1" spans="1:6">
      <c r="A299" s="19">
        <v>1</v>
      </c>
      <c r="B299" s="20" t="s">
        <v>252</v>
      </c>
      <c r="C299" s="19" t="s">
        <v>212</v>
      </c>
      <c r="D299" s="19">
        <v>1</v>
      </c>
      <c r="E299" s="21">
        <v>5500</v>
      </c>
      <c r="F299" s="21">
        <f t="shared" si="32"/>
        <v>5500</v>
      </c>
    </row>
    <row r="300" s="4" customFormat="1" ht="24" customHeight="1" outlineLevel="1" spans="1:6">
      <c r="A300" s="13" t="s">
        <v>77</v>
      </c>
      <c r="B300" s="16" t="s">
        <v>253</v>
      </c>
      <c r="C300" s="19"/>
      <c r="D300" s="19"/>
      <c r="E300" s="21"/>
      <c r="F300" s="17">
        <f t="shared" si="31"/>
        <v>1000</v>
      </c>
    </row>
    <row r="301" s="4" customFormat="1" ht="24" customHeight="1" outlineLevel="1" spans="1:6">
      <c r="A301" s="19">
        <v>1</v>
      </c>
      <c r="B301" s="20" t="s">
        <v>254</v>
      </c>
      <c r="C301" s="19" t="s">
        <v>212</v>
      </c>
      <c r="D301" s="19">
        <v>1</v>
      </c>
      <c r="E301" s="21">
        <v>1000</v>
      </c>
      <c r="F301" s="21">
        <f t="shared" si="32"/>
        <v>1000</v>
      </c>
    </row>
    <row r="302" s="4" customFormat="1" ht="26" customHeight="1" outlineLevel="1" spans="1:6">
      <c r="A302" s="13"/>
      <c r="B302" s="28" t="s">
        <v>255</v>
      </c>
      <c r="C302" s="27"/>
      <c r="D302" s="29"/>
      <c r="E302" s="30"/>
      <c r="F302" s="17">
        <f>SUM(F303:F304)</f>
        <v>13656.5939420535</v>
      </c>
    </row>
    <row r="303" s="4" customFormat="1" ht="26" customHeight="1" outlineLevel="1" spans="1:6">
      <c r="A303" s="19" t="s">
        <v>9</v>
      </c>
      <c r="B303" s="20" t="s">
        <v>256</v>
      </c>
      <c r="C303" s="19" t="s">
        <v>143</v>
      </c>
      <c r="D303" s="19">
        <v>3</v>
      </c>
      <c r="E303" s="21">
        <f>F4+F282</f>
        <v>341414.848551336</v>
      </c>
      <c r="F303" s="21">
        <f>D303*E303/100</f>
        <v>10242.4454565401</v>
      </c>
    </row>
    <row r="304" s="4" customFormat="1" ht="26" customHeight="1" outlineLevel="1" spans="1:6">
      <c r="A304" s="19" t="s">
        <v>58</v>
      </c>
      <c r="B304" s="20" t="s">
        <v>257</v>
      </c>
      <c r="C304" s="19" t="s">
        <v>143</v>
      </c>
      <c r="D304" s="19">
        <v>1</v>
      </c>
      <c r="E304" s="21">
        <f>E303</f>
        <v>341414.848551336</v>
      </c>
      <c r="F304" s="21">
        <f>D304*E304/100</f>
        <v>3414.14848551336</v>
      </c>
    </row>
    <row r="305" s="4" customFormat="1" ht="26" customHeight="1" outlineLevel="1" spans="1:6">
      <c r="A305" s="19"/>
      <c r="B305" s="20"/>
      <c r="C305" s="19"/>
      <c r="D305" s="19"/>
      <c r="E305" s="21"/>
      <c r="F305" s="21"/>
    </row>
    <row r="306" s="5" customFormat="1" ht="25" customHeight="1" outlineLevel="1" spans="1:6">
      <c r="A306" s="13"/>
      <c r="B306" s="16" t="s">
        <v>258</v>
      </c>
      <c r="C306" s="19" t="s">
        <v>33</v>
      </c>
      <c r="D306" s="19"/>
      <c r="E306" s="21"/>
      <c r="F306" s="21">
        <v>30000</v>
      </c>
    </row>
    <row r="307" s="5" customFormat="1" ht="25" customHeight="1" outlineLevel="1" spans="1:6">
      <c r="A307" s="13"/>
      <c r="B307" s="16"/>
      <c r="C307" s="19"/>
      <c r="D307" s="19"/>
      <c r="E307" s="21"/>
      <c r="F307" s="21"/>
    </row>
    <row r="308" s="4" customFormat="1" ht="26" customHeight="1" outlineLevel="1" spans="1:6">
      <c r="A308" s="13"/>
      <c r="B308" s="16" t="s">
        <v>259</v>
      </c>
      <c r="C308" s="19" t="s">
        <v>33</v>
      </c>
      <c r="D308" s="13"/>
      <c r="E308" s="17"/>
      <c r="F308" s="17">
        <f>F4+F282+F302+F306</f>
        <v>385071.44249339</v>
      </c>
    </row>
    <row r="309" s="6" customFormat="1" customHeight="1" spans="1:6">
      <c r="A309" s="7"/>
      <c r="B309" s="8"/>
      <c r="C309" s="1"/>
      <c r="D309" s="1"/>
      <c r="E309" s="9"/>
      <c r="F309" s="9"/>
    </row>
    <row r="310" s="6" customFormat="1" customHeight="1" spans="1:6">
      <c r="A310" s="7"/>
      <c r="B310" s="8"/>
      <c r="C310" s="1"/>
      <c r="D310" s="1"/>
      <c r="E310" s="9"/>
      <c r="F310" s="9"/>
    </row>
    <row r="311" s="6" customFormat="1" customHeight="1" spans="1:6">
      <c r="A311" s="7"/>
      <c r="B311" s="8"/>
      <c r="C311" s="1"/>
      <c r="D311" s="1"/>
      <c r="E311" s="9"/>
      <c r="F311" s="9"/>
    </row>
    <row r="312" s="6" customFormat="1" customHeight="1" spans="1:6">
      <c r="A312" s="7"/>
      <c r="B312" s="8"/>
      <c r="C312" s="1"/>
      <c r="D312" s="1"/>
      <c r="E312" s="9"/>
      <c r="F312" s="9"/>
    </row>
    <row r="313" s="6" customFormat="1" customHeight="1" spans="1:6">
      <c r="A313" s="7"/>
      <c r="B313" s="8"/>
      <c r="C313" s="1"/>
      <c r="D313" s="1"/>
      <c r="E313" s="9"/>
      <c r="F313" s="9"/>
    </row>
    <row r="314" s="6" customFormat="1" customHeight="1" spans="1:6">
      <c r="A314" s="7"/>
      <c r="B314" s="8"/>
      <c r="C314" s="1"/>
      <c r="D314" s="1"/>
      <c r="E314" s="9"/>
      <c r="F314" s="9"/>
    </row>
    <row r="315" s="6" customFormat="1" customHeight="1" spans="1:6">
      <c r="A315" s="7"/>
      <c r="B315" s="8"/>
      <c r="C315" s="1"/>
      <c r="D315" s="1"/>
      <c r="E315" s="9"/>
      <c r="F315" s="9"/>
    </row>
    <row r="316" s="6" customFormat="1" customHeight="1" spans="1:6">
      <c r="A316" s="7"/>
      <c r="B316" s="8"/>
      <c r="C316" s="1"/>
      <c r="D316" s="1"/>
      <c r="E316" s="9"/>
      <c r="F316" s="9"/>
    </row>
    <row r="317" s="6" customFormat="1" customHeight="1" spans="1:6">
      <c r="A317" s="7"/>
      <c r="B317" s="8"/>
      <c r="C317" s="1"/>
      <c r="D317" s="1"/>
      <c r="E317" s="9"/>
      <c r="F317" s="9"/>
    </row>
    <row r="318" s="6" customFormat="1" customHeight="1" spans="1:6">
      <c r="A318" s="7"/>
      <c r="B318" s="8"/>
      <c r="C318" s="1"/>
      <c r="D318" s="1"/>
      <c r="E318" s="9"/>
      <c r="F318" s="9"/>
    </row>
    <row r="319" s="6" customFormat="1" customHeight="1" spans="1:6">
      <c r="A319" s="7"/>
      <c r="B319" s="8"/>
      <c r="C319" s="1"/>
      <c r="D319" s="1"/>
      <c r="E319" s="9"/>
      <c r="F319" s="9"/>
    </row>
    <row r="320" s="6" customFormat="1" customHeight="1" spans="1:6">
      <c r="A320" s="7"/>
      <c r="B320" s="8"/>
      <c r="C320" s="1"/>
      <c r="D320" s="1"/>
      <c r="E320" s="9"/>
      <c r="F320" s="9"/>
    </row>
    <row r="321" s="6" customFormat="1" customHeight="1" spans="1:6">
      <c r="A321" s="7"/>
      <c r="B321" s="8"/>
      <c r="C321" s="1"/>
      <c r="D321" s="1"/>
      <c r="E321" s="9"/>
      <c r="F321" s="9"/>
    </row>
    <row r="322" s="6" customFormat="1" customHeight="1" spans="1:6">
      <c r="A322" s="7"/>
      <c r="B322" s="8"/>
      <c r="C322" s="1"/>
      <c r="D322" s="1"/>
      <c r="E322" s="9"/>
      <c r="F322" s="9"/>
    </row>
    <row r="323" s="6" customFormat="1" customHeight="1" spans="1:6">
      <c r="A323" s="7"/>
      <c r="B323" s="8"/>
      <c r="C323" s="1"/>
      <c r="D323" s="1"/>
      <c r="E323" s="9"/>
      <c r="F323" s="9"/>
    </row>
    <row r="324" s="6" customFormat="1" customHeight="1" spans="1:6">
      <c r="A324" s="7"/>
      <c r="B324" s="8"/>
      <c r="C324" s="1"/>
      <c r="D324" s="1"/>
      <c r="E324" s="9"/>
      <c r="F324" s="9"/>
    </row>
    <row r="325" s="6" customFormat="1" customHeight="1" spans="1:6">
      <c r="A325" s="7"/>
      <c r="B325" s="8"/>
      <c r="C325" s="1"/>
      <c r="D325" s="1"/>
      <c r="E325" s="9"/>
      <c r="F325" s="9"/>
    </row>
    <row r="326" s="6" customFormat="1" customHeight="1" spans="1:6">
      <c r="A326" s="7"/>
      <c r="B326" s="8"/>
      <c r="C326" s="1"/>
      <c r="D326" s="1"/>
      <c r="E326" s="9"/>
      <c r="F326" s="9"/>
    </row>
    <row r="327" s="6" customFormat="1" customHeight="1" spans="1:6">
      <c r="A327" s="7"/>
      <c r="B327" s="8"/>
      <c r="C327" s="1"/>
      <c r="D327" s="1"/>
      <c r="E327" s="9"/>
      <c r="F327" s="9"/>
    </row>
    <row r="328" s="6" customFormat="1" customHeight="1" spans="1:6">
      <c r="A328" s="7"/>
      <c r="B328" s="8"/>
      <c r="C328" s="1"/>
      <c r="D328" s="1"/>
      <c r="E328" s="9"/>
      <c r="F328" s="9"/>
    </row>
    <row r="329" s="6" customFormat="1" customHeight="1" spans="1:6">
      <c r="A329" s="7"/>
      <c r="B329" s="8"/>
      <c r="C329" s="1"/>
      <c r="D329" s="1"/>
      <c r="E329" s="9"/>
      <c r="F329" s="9"/>
    </row>
    <row r="330" s="6" customFormat="1" customHeight="1" spans="1:6">
      <c r="A330" s="7"/>
      <c r="B330" s="8"/>
      <c r="C330" s="1"/>
      <c r="D330" s="1"/>
      <c r="E330" s="9"/>
      <c r="F330" s="9"/>
    </row>
  </sheetData>
  <mergeCells count="2">
    <mergeCell ref="A1:F1"/>
    <mergeCell ref="A2:F2"/>
  </mergeCells>
  <pageMargins left="0.747916666666667" right="0.590277777777778" top="0.472222222222222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发包价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2022-09-13T08:09:00Z</dcterms:created>
  <dcterms:modified xsi:type="dcterms:W3CDTF">2022-09-16T10:29:05Z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25ADBC6CF84243E2A28C83A5CDB53022</vt:lpwstr>
  </property>
  <property fmtid="{D5CDD505-2E9C-101B-9397-08002B2CF9AE}" pid="3" name="KSOProductBuildVer">
    <vt:lpwstr>2052-11.1.0.12358</vt:lpwstr>
  </property>
</Properties>
</file>